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НТА\ДУМИ\БЮДЖЕТ\МП упр мун соб\2025 год\12 декабрь 2025\Постановление №  от .12.2025\"/>
    </mc:Choice>
  </mc:AlternateContent>
  <xr:revisionPtr revIDLastSave="0" documentId="13_ncr:1_{48A650FD-B1EE-445F-9C90-9F76D44F88DB}" xr6:coauthVersionLast="36" xr6:coauthVersionMax="36" xr10:uidLastSave="{00000000-0000-0000-0000-000000000000}"/>
  <bookViews>
    <workbookView xWindow="0" yWindow="0" windowWidth="28800" windowHeight="12225" activeTab="2" xr2:uid="{34F13FA5-CBE4-442A-B4E5-D2294E8169DF}"/>
  </bookViews>
  <sheets>
    <sheet name="приложение 1" sheetId="1" r:id="rId1"/>
    <sheet name="приложение 2" sheetId="2" r:id="rId2"/>
    <sheet name="приложение 3" sheetId="3" r:id="rId3"/>
    <sheet name="итог" sheetId="5" r:id="rId4"/>
    <sheet name="табл.1" sheetId="4" state="hidden" r:id="rId5"/>
  </sheets>
  <definedNames>
    <definedName name="_xlnm.Print_Area" localSheetId="0">'приложение 1'!$A$1:$N$47</definedName>
    <definedName name="_xlnm.Print_Area" localSheetId="1">'приложение 2'!$A$1:$N$28</definedName>
    <definedName name="_xlnm.Print_Area" localSheetId="2">'приложение 3'!$A$1:$N$35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13" i="2" l="1"/>
  <c r="G13" i="1"/>
  <c r="F20" i="1"/>
  <c r="I13" i="3" l="1"/>
  <c r="J13" i="3"/>
  <c r="K13" i="3"/>
  <c r="E14" i="3" l="1"/>
  <c r="E13" i="3" s="1"/>
  <c r="E16" i="3" s="1"/>
  <c r="E19" i="3"/>
  <c r="L23" i="3" l="1"/>
  <c r="M23" i="3"/>
  <c r="L24" i="3"/>
  <c r="M24" i="3"/>
  <c r="E15" i="3"/>
  <c r="F20" i="3"/>
  <c r="F24" i="3" l="1"/>
  <c r="F28" i="3" s="1"/>
  <c r="E20" i="3"/>
  <c r="E21" i="3" s="1"/>
  <c r="E31" i="1" l="1"/>
  <c r="F18" i="3" l="1"/>
  <c r="E18" i="3" s="1"/>
  <c r="G18" i="3"/>
  <c r="K15" i="2"/>
  <c r="K14" i="2"/>
  <c r="F21" i="1"/>
  <c r="G16" i="1"/>
  <c r="H16" i="1" s="1"/>
  <c r="I16" i="1" s="1"/>
  <c r="J16" i="1" s="1"/>
  <c r="K16" i="1" s="1"/>
  <c r="I17" i="1" l="1"/>
  <c r="H13" i="1"/>
  <c r="G20" i="1"/>
  <c r="H19" i="3"/>
  <c r="G20" i="3"/>
  <c r="E30" i="1"/>
  <c r="E24" i="1"/>
  <c r="E25" i="1"/>
  <c r="E26" i="1"/>
  <c r="E27" i="1"/>
  <c r="E28" i="1"/>
  <c r="E29" i="1"/>
  <c r="F13" i="1"/>
  <c r="J17" i="1" l="1"/>
  <c r="I13" i="1"/>
  <c r="H20" i="1"/>
  <c r="I19" i="3"/>
  <c r="H20" i="3"/>
  <c r="H24" i="3" s="1"/>
  <c r="H28" i="3" s="1"/>
  <c r="H18" i="3"/>
  <c r="G24" i="3"/>
  <c r="G28" i="3" s="1"/>
  <c r="F34" i="1"/>
  <c r="E16" i="1"/>
  <c r="K17" i="1" l="1"/>
  <c r="K13" i="1" s="1"/>
  <c r="J13" i="1"/>
  <c r="I20" i="1"/>
  <c r="J19" i="3"/>
  <c r="I20" i="3"/>
  <c r="I18" i="3"/>
  <c r="J29" i="3"/>
  <c r="K29" i="3"/>
  <c r="L29" i="3"/>
  <c r="M29" i="3"/>
  <c r="G25" i="3"/>
  <c r="H25" i="3"/>
  <c r="I25" i="3"/>
  <c r="J25" i="3"/>
  <c r="K25" i="3"/>
  <c r="L25" i="3"/>
  <c r="M25" i="3"/>
  <c r="F25" i="3"/>
  <c r="I29" i="3"/>
  <c r="H29" i="3"/>
  <c r="G29" i="3"/>
  <c r="F29" i="3"/>
  <c r="I16" i="3"/>
  <c r="I23" i="3" s="1"/>
  <c r="I27" i="3" s="1"/>
  <c r="H13" i="3"/>
  <c r="H16" i="3" s="1"/>
  <c r="G13" i="3"/>
  <c r="F13" i="3"/>
  <c r="K16" i="3"/>
  <c r="K23" i="3" s="1"/>
  <c r="K27" i="3" s="1"/>
  <c r="L13" i="3"/>
  <c r="K20" i="1" l="1"/>
  <c r="J20" i="1"/>
  <c r="E23" i="1"/>
  <c r="F16" i="3"/>
  <c r="H21" i="3"/>
  <c r="D10" i="5" s="1"/>
  <c r="H23" i="3"/>
  <c r="H27" i="3" s="1"/>
  <c r="I24" i="3"/>
  <c r="I28" i="3" s="1"/>
  <c r="K19" i="3"/>
  <c r="K20" i="3" s="1"/>
  <c r="K24" i="3" s="1"/>
  <c r="K28" i="3" s="1"/>
  <c r="J20" i="3"/>
  <c r="J24" i="3" s="1"/>
  <c r="J28" i="3" s="1"/>
  <c r="I21" i="3"/>
  <c r="E10" i="5" s="1"/>
  <c r="J18" i="3"/>
  <c r="E29" i="3"/>
  <c r="J16" i="3"/>
  <c r="J23" i="3" s="1"/>
  <c r="J27" i="3" s="1"/>
  <c r="E25" i="3"/>
  <c r="G16" i="3"/>
  <c r="G23" i="3" s="1"/>
  <c r="E18" i="2"/>
  <c r="E14" i="2"/>
  <c r="E15" i="2"/>
  <c r="G13" i="2"/>
  <c r="G16" i="2" s="1"/>
  <c r="G17" i="2" s="1"/>
  <c r="H16" i="2"/>
  <c r="H17" i="2" s="1"/>
  <c r="I16" i="2"/>
  <c r="I17" i="2" s="1"/>
  <c r="J16" i="2"/>
  <c r="J17" i="2" s="1"/>
  <c r="F16" i="2"/>
  <c r="F17" i="2" s="1"/>
  <c r="J18" i="1"/>
  <c r="J19" i="2" l="1"/>
  <c r="J21" i="2" s="1"/>
  <c r="F9" i="5"/>
  <c r="I19" i="2"/>
  <c r="I21" i="2" s="1"/>
  <c r="E9" i="5"/>
  <c r="H19" i="2"/>
  <c r="H21" i="2" s="1"/>
  <c r="D9" i="5"/>
  <c r="G19" i="2"/>
  <c r="G21" i="2" s="1"/>
  <c r="C9" i="5"/>
  <c r="F19" i="2"/>
  <c r="F21" i="2" s="1"/>
  <c r="B9" i="5"/>
  <c r="G21" i="3"/>
  <c r="C10" i="5" s="1"/>
  <c r="G27" i="3"/>
  <c r="F21" i="3"/>
  <c r="B10" i="5" s="1"/>
  <c r="E23" i="3"/>
  <c r="E27" i="3" s="1"/>
  <c r="F23" i="3"/>
  <c r="F27" i="3" s="1"/>
  <c r="E24" i="3"/>
  <c r="E28" i="3" s="1"/>
  <c r="J21" i="3"/>
  <c r="F10" i="5" s="1"/>
  <c r="E13" i="2"/>
  <c r="K18" i="3"/>
  <c r="L18" i="3"/>
  <c r="M18" i="3"/>
  <c r="M20" i="3" s="1"/>
  <c r="J16" i="4"/>
  <c r="I16" i="4"/>
  <c r="H16" i="4"/>
  <c r="F16" i="4"/>
  <c r="E16" i="4"/>
  <c r="D16" i="4"/>
  <c r="C16" i="4"/>
  <c r="B14" i="4"/>
  <c r="B12" i="4"/>
  <c r="J10" i="4"/>
  <c r="I10" i="4"/>
  <c r="H10" i="4"/>
  <c r="F10" i="4"/>
  <c r="E10" i="4"/>
  <c r="D10" i="4"/>
  <c r="D8" i="4" s="1"/>
  <c r="C10" i="4"/>
  <c r="C8" i="4" s="1"/>
  <c r="J9" i="4"/>
  <c r="J8" i="4" s="1"/>
  <c r="I9" i="4"/>
  <c r="I8" i="4" s="1"/>
  <c r="H9" i="4"/>
  <c r="H8" i="4" s="1"/>
  <c r="F9" i="4"/>
  <c r="E9" i="4"/>
  <c r="E8" i="4" s="1"/>
  <c r="D9" i="4"/>
  <c r="C9" i="4"/>
  <c r="F8" i="4"/>
  <c r="K21" i="3" l="1"/>
  <c r="G10" i="5" s="1"/>
  <c r="H10" i="5" s="1"/>
  <c r="L20" i="3"/>
  <c r="M28" i="3"/>
  <c r="M21" i="3"/>
  <c r="G17" i="4"/>
  <c r="L28" i="3" l="1"/>
  <c r="L21" i="3"/>
  <c r="B18" i="4"/>
  <c r="G10" i="4"/>
  <c r="B10" i="4" s="1"/>
  <c r="G16" i="4"/>
  <c r="B16" i="4" s="1"/>
  <c r="G9" i="4"/>
  <c r="B17" i="4"/>
  <c r="K16" i="2"/>
  <c r="K17" i="2" l="1"/>
  <c r="G9" i="5" s="1"/>
  <c r="H9" i="5" s="1"/>
  <c r="E16" i="2"/>
  <c r="G8" i="4"/>
  <c r="B8" i="4" s="1"/>
  <c r="B9" i="4"/>
  <c r="G34" i="1"/>
  <c r="H34" i="1"/>
  <c r="I34" i="1"/>
  <c r="J34" i="1"/>
  <c r="K34" i="1"/>
  <c r="K35" i="1" s="1"/>
  <c r="G8" i="5" s="1"/>
  <c r="F18" i="1"/>
  <c r="H18" i="1"/>
  <c r="I18" i="1"/>
  <c r="K18" i="1"/>
  <c r="E33" i="1"/>
  <c r="E32" i="1"/>
  <c r="E22" i="1"/>
  <c r="E21" i="1"/>
  <c r="E14" i="1"/>
  <c r="E15" i="1"/>
  <c r="E17" i="1"/>
  <c r="G11" i="5" l="1"/>
  <c r="K37" i="1"/>
  <c r="K19" i="2"/>
  <c r="E17" i="2"/>
  <c r="G18" i="1"/>
  <c r="E13" i="1"/>
  <c r="E18" i="1" s="1"/>
  <c r="I35" i="1"/>
  <c r="G35" i="1"/>
  <c r="F35" i="1"/>
  <c r="B8" i="5" s="1"/>
  <c r="H35" i="1"/>
  <c r="M39" i="1"/>
  <c r="L39" i="1"/>
  <c r="E20" i="1"/>
  <c r="J35" i="1"/>
  <c r="E34" i="1"/>
  <c r="J37" i="1" l="1"/>
  <c r="J39" i="1" s="1"/>
  <c r="F8" i="5"/>
  <c r="F11" i="5" s="1"/>
  <c r="I37" i="1"/>
  <c r="I39" i="1" s="1"/>
  <c r="E8" i="5"/>
  <c r="E11" i="5" s="1"/>
  <c r="H37" i="1"/>
  <c r="H39" i="1" s="1"/>
  <c r="D8" i="5"/>
  <c r="D11" i="5" s="1"/>
  <c r="G37" i="1"/>
  <c r="G39" i="1" s="1"/>
  <c r="C8" i="5"/>
  <c r="C11" i="5" s="1"/>
  <c r="B11" i="5"/>
  <c r="E35" i="1"/>
  <c r="F37" i="1"/>
  <c r="K39" i="1"/>
  <c r="K21" i="2"/>
  <c r="E21" i="2" s="1"/>
  <c r="E19" i="2"/>
  <c r="M13" i="3"/>
  <c r="H8" i="5" l="1"/>
  <c r="H11" i="5"/>
  <c r="F39" i="1"/>
  <c r="E39" i="1" s="1"/>
  <c r="E37" i="1"/>
  <c r="M27" i="3"/>
  <c r="L27" i="3"/>
</calcChain>
</file>

<file path=xl/sharedStrings.xml><?xml version="1.0" encoding="utf-8"?>
<sst xmlns="http://schemas.openxmlformats.org/spreadsheetml/2006/main" count="289" uniqueCount="146">
  <si>
    <t>№ п/п</t>
  </si>
  <si>
    <t>Наименование основанного мероприятия, мероприятия</t>
  </si>
  <si>
    <t>Источник финан-сиро-вания</t>
  </si>
  <si>
    <t>Объем финанси-рования всего, тыс.руб.</t>
  </si>
  <si>
    <t>в том числе по годам</t>
  </si>
  <si>
    <t>Показатель результа-тивности  подпрог-раммы</t>
  </si>
  <si>
    <t>2023 год</t>
  </si>
  <si>
    <t>2024 год</t>
  </si>
  <si>
    <t>1.</t>
  </si>
  <si>
    <t>Цель: Исполнение полномочий в области имущественных отношений</t>
  </si>
  <si>
    <t xml:space="preserve"> 1.1.</t>
  </si>
  <si>
    <t>Задача 1. Повышение эффективности управления и распоряжения муниципальным имуществом муниципального образования «Нижнеилимский район»</t>
  </si>
  <si>
    <t>1.1.1.</t>
  </si>
  <si>
    <t>Основное мероприятие:
Организация процесса управления и распоряжения муниципальным имуществом</t>
  </si>
  <si>
    <t>ДУМИ</t>
  </si>
  <si>
    <t>МБ</t>
  </si>
  <si>
    <t>1.1.1.1.</t>
  </si>
  <si>
    <t>Проведение технической инвентаризации и паспортизации объектов муниципального имущества, постановка их на государственный кадастровый учет, регистрации права собственности на объекты муниципального имущества</t>
  </si>
  <si>
    <t>1.1.1.2.</t>
  </si>
  <si>
    <t>1.1.1.3.</t>
  </si>
  <si>
    <t>1.1.1.4.</t>
  </si>
  <si>
    <t>Обеспечение сохранности муниципального имущества</t>
  </si>
  <si>
    <t>Текущее обслуживание индивидуальных тепловых пунктов, приборов учёта энергоресурсов и воды</t>
  </si>
  <si>
    <t>Приобретение движимого имущества (транспортные средства)</t>
  </si>
  <si>
    <t>Итого по задаче 1</t>
  </si>
  <si>
    <t>1.2.</t>
  </si>
  <si>
    <t>Задача 2. Исполнение полномочий в области имущественных отношений</t>
  </si>
  <si>
    <t>1.2.1.</t>
  </si>
  <si>
    <t>1.2.1.1.</t>
  </si>
  <si>
    <t>Исполнение налоговых обязательств при владении и пользовании транспортными средствами</t>
  </si>
  <si>
    <t>1.2.1.2.</t>
  </si>
  <si>
    <t>1.2.1.3.</t>
  </si>
  <si>
    <t>1.2.1.4.</t>
  </si>
  <si>
    <t>1.2.1.5.</t>
  </si>
  <si>
    <t>1.2.1.6.</t>
  </si>
  <si>
    <t>Судебные расходы, недоимка</t>
  </si>
  <si>
    <t>1.2.1.7.</t>
  </si>
  <si>
    <t>Госпошлина</t>
  </si>
  <si>
    <t>1.2.1.8.</t>
  </si>
  <si>
    <t>Исполнение налоговых обязательств при реализации и сдачи в аренду муниципального имущества</t>
  </si>
  <si>
    <t>1.2.1.9.</t>
  </si>
  <si>
    <t>1.2.1.10</t>
  </si>
  <si>
    <t>Итого по задаче 2</t>
  </si>
  <si>
    <t>Итого по подпрограмме 1</t>
  </si>
  <si>
    <t>…</t>
  </si>
  <si>
    <t>в том числе по источникам финансирования:</t>
  </si>
  <si>
    <t>бюджет муниципального образования «Нижнеилимский район»</t>
  </si>
  <si>
    <t>в том числе по ответственным исполнителям и соисполнителям:</t>
  </si>
  <si>
    <t>ответственный исполнитель</t>
  </si>
  <si>
    <t>и так далее по ответственным исполнителям и соисполнителям</t>
  </si>
  <si>
    <t>Справочно: инвестиционные расходы</t>
  </si>
  <si>
    <t>Справочно: публичные нормативные обязательства</t>
  </si>
  <si>
    <t>Определение рыночной оценки муниципального имущества,  в связи с его приватизацией,  постановкой на балансовый учет, определение начального размера арендной платы за муниципальное имущество</t>
  </si>
  <si>
    <t>Основное мероприятие: 
Выполнение обязательств по владению и пользованию муниципальным имуществом</t>
  </si>
  <si>
    <t>Доля объектов муниципального имущества, на которые зарегистрировано право собственности</t>
  </si>
  <si>
    <t>2025 год</t>
  </si>
  <si>
    <t>постановка на ГКУ имущества</t>
  </si>
  <si>
    <t>оценка имущество</t>
  </si>
  <si>
    <t>аэропорт</t>
  </si>
  <si>
    <t>Ответственный исполнитель или соисполнитель</t>
  </si>
  <si>
    <t>транспортный налог</t>
  </si>
  <si>
    <t>коммунальные услуги</t>
  </si>
  <si>
    <t>госпошлина</t>
  </si>
  <si>
    <t>НДС</t>
  </si>
  <si>
    <t>Приложение № 1</t>
  </si>
  <si>
    <t>Система мероприятий подпрограммы 1
«Управление имуществом»</t>
  </si>
  <si>
    <t>МБ – местный бюджет</t>
  </si>
  <si>
    <t>Приложение № 2</t>
  </si>
  <si>
    <t>Цель: Исполнение полномочий в области земельных отношений</t>
  </si>
  <si>
    <t>1.1.</t>
  </si>
  <si>
    <t>Задача 1. Повышение эффективности управления и распоряжения земельными ресурсами муниципального образования «Нижнеилимский район»</t>
  </si>
  <si>
    <t>Комплекс кадастровых и геодезических работ по постановке на государственный кадастровый учет земельных участков, регистрация права собственности на земельные участки</t>
  </si>
  <si>
    <t>Итого по подпрограмме 2</t>
  </si>
  <si>
    <t>Основное мероприятие: 
Организация процесса управления и распоряжения земельными участками</t>
  </si>
  <si>
    <t>Система мероприятий подпрограммы 2
«Управление земельными ресурсами»</t>
  </si>
  <si>
    <t>Объем финансирования, тыс. руб.</t>
  </si>
  <si>
    <t>за весь период реализации муници-пальной программы</t>
  </si>
  <si>
    <t>Источник финансирования</t>
  </si>
  <si>
    <t>год</t>
  </si>
  <si>
    <t>Муниципальная программа «Управление муниципальной собственностью» на 2018-2024 годы.</t>
  </si>
  <si>
    <t xml:space="preserve">Всего, 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</si>
  <si>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</si>
  <si>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</si>
  <si>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Подпрограмма 1 «Управление имуществом»</t>
  </si>
  <si>
    <t>Подпрограмма 2 «Управление земельными ресурсами»</t>
  </si>
  <si>
    <t>Подпрограмма 3 «Обеспечение муниципальной программы «Управление муниципальной собственностью»</t>
  </si>
  <si>
    <t>Приложение № 3</t>
  </si>
  <si>
    <t>Цель: Совершенствование управления и распоряжения муниципальной собственностью муниципального образования «Нижнеилимский район».</t>
  </si>
  <si>
    <t xml:space="preserve">   1.1.</t>
  </si>
  <si>
    <t xml:space="preserve">  1.1.1.</t>
  </si>
  <si>
    <t>Основное мероприятие: Руководство и управление в сфере установленных функций</t>
  </si>
  <si>
    <t xml:space="preserve">   1.2.</t>
  </si>
  <si>
    <t>Задача 2. Оказание содействия по решению вопросов местного значения в поселениях района в области жилищных отношений</t>
  </si>
  <si>
    <t>БП</t>
  </si>
  <si>
    <t>Осуществление переданных полномочий по решению вопросов местного значения поселений района</t>
  </si>
  <si>
    <t>Итого по подпрограмме 3</t>
  </si>
  <si>
    <t>средства бюджетов поселений</t>
  </si>
  <si>
    <t>ОБ</t>
  </si>
  <si>
    <t>Основное мероприятие:
Исполнение части полномочий в соответствии с заключенными соглашениями о передаче решений вопросов в области жилищных отношений</t>
  </si>
  <si>
    <t>Эффективность реализации муниципальной программы</t>
  </si>
  <si>
    <t>Доля муниципальных услуг, предоставленных без нарушений действующего законодательства, к общему количеству предоставленных муниципальных услуг в области жилищных отношений</t>
  </si>
  <si>
    <t>Система мероприятий подпрограммы 3
«Обеспечение реализации муниципальной программы «Управление муниципальной собственностью»</t>
  </si>
  <si>
    <t>Обеспечение деятельности  ДУМИ</t>
  </si>
  <si>
    <t>дотации из обл. бюджета</t>
  </si>
  <si>
    <t>областной бюджет (дотации)</t>
  </si>
  <si>
    <t>МБ – местный бюджет
БП – бюджет поселений
ОБ - областной бюджет</t>
  </si>
  <si>
    <t>Доля земельных участков, расположенных под объектами муниципального имущества, на которые зарегистрировано право собственности</t>
  </si>
  <si>
    <t>к постановлению администрации Нижнеилимского муниципального района 
от "_____"______________202___г. № _________</t>
  </si>
  <si>
    <t>2026 год</t>
  </si>
  <si>
    <t>2027 год</t>
  </si>
  <si>
    <t>2028 год</t>
  </si>
  <si>
    <t>2029 год</t>
  </si>
  <si>
    <t>Приложение № 1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</si>
  <si>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Разработка, проведение экспертизы проектной и сметной документации для ремонта муниципального имущества</t>
  </si>
  <si>
    <t>Плата взносов на капитальный ремонт жилого фонда</t>
  </si>
  <si>
    <t>Выполнение капитального ремонта муниципального имущества, находящегося в казне МО "Нижнеилимский район"</t>
  </si>
  <si>
    <t>Выполнение текущего ремонта муниципального имущества, находящегося в казне МО "Нижнеилимский район"</t>
  </si>
  <si>
    <t>приобретение жилья</t>
  </si>
  <si>
    <t>приобретение транспорта</t>
  </si>
  <si>
    <t>1.2.1.11.</t>
  </si>
  <si>
    <t>ПСД для ремонтов помещений</t>
  </si>
  <si>
    <t>капремонт помещений</t>
  </si>
  <si>
    <t>текущий ремонт помещений</t>
  </si>
  <si>
    <t>взносы по капремонту</t>
  </si>
  <si>
    <t>содержание тепловых пунктов</t>
  </si>
  <si>
    <t>Плата за содержание жилого (нежилого) помещения</t>
  </si>
  <si>
    <t>Плата за коммунальные услуги</t>
  </si>
  <si>
    <t>1.2.1.12.</t>
  </si>
  <si>
    <t>содержание управляшки</t>
  </si>
  <si>
    <t>судебные расходы</t>
  </si>
  <si>
    <t>Приложение № 2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</si>
  <si>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Приложение № 3 к подпрограмме «Управление имуществом» 
на 2024 – 2029 годы муниципальной программы администрации Нижнеилимского 
муниципального района «Управление муниципальной собственностью»</t>
  </si>
  <si>
    <t>наши расходы</t>
  </si>
  <si>
    <t>наши расходы по переданным полномочиям</t>
  </si>
  <si>
    <t>постановка земельных участков</t>
  </si>
  <si>
    <t>оценка земельных участков</t>
  </si>
  <si>
    <t>Приобретение жилищного фонда для отдельных категорий гражлдан, предусмотренных "Порядком предоставления служебных жилых помещений муниципального специализированного жилищного фонда МО "Нижнеилимский район"</t>
  </si>
  <si>
    <t>1.2.1.13.</t>
  </si>
  <si>
    <t>Прочие расходы на содержание объектов муниципального имущества, находящегося в казне МО "Нижнеилимский район"</t>
  </si>
  <si>
    <t>Определение рыночной оценки земельных участков,  в связи с продажей, определение начального размера арендной платы за земельные участки</t>
  </si>
  <si>
    <t>цифры проверить итоговые, выделенные цветом</t>
  </si>
  <si>
    <t>Доля исполненных обязательств по владению и пользованию муниципальным имуществом</t>
  </si>
  <si>
    <t>Задача 1. Выполнение полномочий в соответствии с Положением о Департаменте по управлению муниципальным имуществом администрации Нижнеилимского муниципального района, утвержденным Решением Думы Нижнеилимского муниципального района от 27.12.2018 года № 376</t>
  </si>
  <si>
    <t>Мэр округа                                                                                                                            П.Н. Березовский</t>
  </si>
  <si>
    <t>Мэр округа                                                                          П.Н. Березовский</t>
  </si>
  <si>
    <t>Мэр округа                                                                                                          П.Н. Березовский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</si>
</sst>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_₽"/>
    <numFmt numFmtId="165" formatCode="#,##0.00\ _₽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64" fontId="6" fillId="2" borderId="1" xfId="0" applyNumberFormat="1" applyFont="1" applyFill="1" applyBorder="1" applyAlignment="1">
      <alignment horizontal="justify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1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4" fontId="13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4" fillId="0" borderId="0" xfId="0" applyFont="1" applyAlignment="1">
      <alignment horizontal="right" wrapText="1"/>
    </xf>
    <xf numFmtId="164" fontId="4" fillId="0" borderId="0" xfId="0" applyNumberFormat="1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0777-F92B-4841-89EB-DD222D6CA663}">
  <sheetPr>
    <pageSetUpPr fitToPage="1"/>
  </sheetPr>
  <dimension ref="A1:O47"/>
  <sheetViews>
    <sheetView view="pageBreakPreview" topLeftCell="A4" zoomScaleNormal="100" zoomScaleSheetLayoutView="100" workbookViewId="0">
      <pane xSplit="5" ySplit="9" topLeftCell="F22" activePane="bottomRight" state="frozen"/>
      <selection activeCell="A4" sqref="A4"/>
      <selection pane="topRight" activeCell="F4" sqref="F4"/>
      <selection pane="bottomLeft" activeCell="A13" sqref="A13"/>
      <selection pane="bottomRight" activeCell="G32" sqref="G32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5" width="9.140625" style="10" customWidth="1"/>
    <col min="6" max="6" width="9.140625" style="10"/>
    <col min="7" max="11" width="9.140625" style="10" customWidth="1"/>
    <col min="12" max="13" width="9.140625" style="10" hidden="1" customWidth="1"/>
    <col min="14" max="14" width="20.5703125" style="9" customWidth="1"/>
    <col min="15" max="15" width="22.28515625" style="36" hidden="1" customWidth="1"/>
    <col min="16" max="16384" width="9.140625" style="9"/>
  </cols>
  <sheetData>
    <row r="1" spans="1:15" ht="15.75" x14ac:dyDescent="0.25">
      <c r="G1" s="11"/>
      <c r="H1" s="55" t="s">
        <v>64</v>
      </c>
      <c r="I1" s="55"/>
      <c r="J1" s="55"/>
      <c r="K1" s="55"/>
      <c r="L1" s="55"/>
      <c r="M1" s="55"/>
      <c r="N1" s="55"/>
    </row>
    <row r="2" spans="1:15" ht="60" customHeight="1" x14ac:dyDescent="0.25">
      <c r="G2" s="55" t="s">
        <v>107</v>
      </c>
      <c r="H2" s="55"/>
      <c r="I2" s="55"/>
      <c r="J2" s="55"/>
      <c r="K2" s="55"/>
      <c r="L2" s="55"/>
      <c r="M2" s="55"/>
      <c r="N2" s="55"/>
    </row>
    <row r="3" spans="1:15" ht="90.75" customHeight="1" x14ac:dyDescent="0.25">
      <c r="G3" s="61" t="s">
        <v>112</v>
      </c>
      <c r="H3" s="56"/>
      <c r="I3" s="56"/>
      <c r="J3" s="56"/>
      <c r="K3" s="56"/>
      <c r="L3" s="56"/>
      <c r="M3" s="56"/>
      <c r="N3" s="56"/>
    </row>
    <row r="4" spans="1:15" ht="18.75" customHeight="1" x14ac:dyDescent="0.25">
      <c r="G4" s="56"/>
      <c r="H4" s="56"/>
      <c r="I4" s="56"/>
      <c r="J4" s="56"/>
      <c r="K4" s="56"/>
      <c r="L4" s="56"/>
      <c r="M4" s="56"/>
      <c r="N4" s="56"/>
    </row>
    <row r="5" spans="1:15" ht="18.75" customHeight="1" x14ac:dyDescent="0.25">
      <c r="G5" s="56"/>
      <c r="H5" s="56"/>
      <c r="I5" s="56"/>
      <c r="J5" s="56"/>
      <c r="K5" s="56"/>
      <c r="L5" s="56"/>
      <c r="M5" s="56"/>
      <c r="N5" s="56"/>
    </row>
    <row r="6" spans="1:15" ht="42" customHeight="1" x14ac:dyDescent="0.3">
      <c r="A6" s="62" t="s">
        <v>65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9" spans="1:15" ht="75.75" customHeight="1" x14ac:dyDescent="0.25">
      <c r="A9" s="58" t="s">
        <v>0</v>
      </c>
      <c r="B9" s="58" t="s">
        <v>1</v>
      </c>
      <c r="C9" s="58" t="s">
        <v>59</v>
      </c>
      <c r="D9" s="58" t="s">
        <v>2</v>
      </c>
      <c r="E9" s="60" t="s">
        <v>3</v>
      </c>
      <c r="F9" s="60" t="s">
        <v>4</v>
      </c>
      <c r="G9" s="60"/>
      <c r="H9" s="60"/>
      <c r="I9" s="60"/>
      <c r="J9" s="60"/>
      <c r="K9" s="60"/>
      <c r="L9" s="60"/>
      <c r="M9" s="60"/>
      <c r="N9" s="58" t="s">
        <v>5</v>
      </c>
    </row>
    <row r="10" spans="1:15" x14ac:dyDescent="0.25">
      <c r="A10" s="58"/>
      <c r="B10" s="58"/>
      <c r="C10" s="58"/>
      <c r="D10" s="58"/>
      <c r="E10" s="60"/>
      <c r="F10" s="7" t="s">
        <v>7</v>
      </c>
      <c r="G10" s="7" t="s">
        <v>55</v>
      </c>
      <c r="H10" s="7" t="s">
        <v>108</v>
      </c>
      <c r="I10" s="7" t="s">
        <v>109</v>
      </c>
      <c r="J10" s="7" t="s">
        <v>110</v>
      </c>
      <c r="K10" s="7" t="s">
        <v>111</v>
      </c>
      <c r="L10" s="7"/>
      <c r="M10" s="7"/>
      <c r="N10" s="58"/>
    </row>
    <row r="11" spans="1:15" x14ac:dyDescent="0.25">
      <c r="A11" s="2" t="s">
        <v>8</v>
      </c>
      <c r="B11" s="59" t="s">
        <v>9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5" ht="19.5" customHeight="1" x14ac:dyDescent="0.25">
      <c r="A12" s="2" t="s">
        <v>10</v>
      </c>
      <c r="B12" s="59" t="s">
        <v>11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5" ht="63.75" x14ac:dyDescent="0.25">
      <c r="A13" s="1" t="s">
        <v>12</v>
      </c>
      <c r="B13" s="3" t="s">
        <v>13</v>
      </c>
      <c r="C13" s="1" t="s">
        <v>14</v>
      </c>
      <c r="D13" s="1" t="s">
        <v>15</v>
      </c>
      <c r="E13" s="7">
        <f>SUM(F13:M13)</f>
        <v>2611.4999999999995</v>
      </c>
      <c r="F13" s="7">
        <f t="shared" ref="F13:K13" si="0">SUM(F14:F17)</f>
        <v>196.2</v>
      </c>
      <c r="G13" s="45">
        <f t="shared" si="0"/>
        <v>2415.2999999999997</v>
      </c>
      <c r="H13" s="45">
        <f t="shared" si="0"/>
        <v>0</v>
      </c>
      <c r="I13" s="45">
        <f t="shared" si="0"/>
        <v>0</v>
      </c>
      <c r="J13" s="45">
        <f t="shared" si="0"/>
        <v>0</v>
      </c>
      <c r="K13" s="45">
        <f t="shared" si="0"/>
        <v>0</v>
      </c>
      <c r="L13" s="7"/>
      <c r="M13" s="7"/>
      <c r="N13" s="3" t="s">
        <v>54</v>
      </c>
    </row>
    <row r="14" spans="1:15" ht="51" x14ac:dyDescent="0.25">
      <c r="A14" s="1" t="s">
        <v>16</v>
      </c>
      <c r="B14" s="3" t="s">
        <v>17</v>
      </c>
      <c r="C14" s="1" t="s">
        <v>14</v>
      </c>
      <c r="D14" s="1" t="s">
        <v>15</v>
      </c>
      <c r="E14" s="7">
        <f t="shared" ref="E14:E17" si="1">SUM(F14:M14)</f>
        <v>203</v>
      </c>
      <c r="F14" s="7">
        <v>101.2</v>
      </c>
      <c r="G14" s="7">
        <v>101.8</v>
      </c>
      <c r="H14" s="7">
        <v>0</v>
      </c>
      <c r="I14" s="7">
        <v>0</v>
      </c>
      <c r="J14" s="30">
        <v>0</v>
      </c>
      <c r="K14" s="7">
        <v>0</v>
      </c>
      <c r="L14" s="7"/>
      <c r="M14" s="7"/>
      <c r="N14" s="4"/>
      <c r="O14" s="36" t="s">
        <v>56</v>
      </c>
    </row>
    <row r="15" spans="1:15" ht="51" x14ac:dyDescent="0.25">
      <c r="A15" s="1" t="s">
        <v>18</v>
      </c>
      <c r="B15" s="3" t="s">
        <v>52</v>
      </c>
      <c r="C15" s="1" t="s">
        <v>14</v>
      </c>
      <c r="D15" s="1" t="s">
        <v>15</v>
      </c>
      <c r="E15" s="7">
        <f t="shared" si="1"/>
        <v>196.4</v>
      </c>
      <c r="F15" s="7">
        <v>95</v>
      </c>
      <c r="G15" s="35">
        <v>101.4</v>
      </c>
      <c r="H15" s="35">
        <v>0</v>
      </c>
      <c r="I15" s="35">
        <v>0</v>
      </c>
      <c r="J15" s="30">
        <v>0</v>
      </c>
      <c r="K15" s="35">
        <v>0</v>
      </c>
      <c r="L15" s="7"/>
      <c r="M15" s="7"/>
      <c r="N15" s="3"/>
      <c r="O15" s="36" t="s">
        <v>57</v>
      </c>
    </row>
    <row r="16" spans="1:15" ht="63.75" x14ac:dyDescent="0.25">
      <c r="A16" s="34" t="s">
        <v>19</v>
      </c>
      <c r="B16" s="3" t="s">
        <v>136</v>
      </c>
      <c r="C16" s="34" t="s">
        <v>14</v>
      </c>
      <c r="D16" s="34" t="s">
        <v>15</v>
      </c>
      <c r="E16" s="35">
        <f t="shared" ref="E16" si="2">SUM(F16:M16)</f>
        <v>0</v>
      </c>
      <c r="F16" s="35">
        <v>0</v>
      </c>
      <c r="G16" s="35">
        <f t="shared" ref="G16:K16" si="3">F16*1.04</f>
        <v>0</v>
      </c>
      <c r="H16" s="35">
        <f t="shared" si="3"/>
        <v>0</v>
      </c>
      <c r="I16" s="35">
        <f t="shared" si="3"/>
        <v>0</v>
      </c>
      <c r="J16" s="30">
        <f t="shared" si="3"/>
        <v>0</v>
      </c>
      <c r="K16" s="35">
        <f t="shared" si="3"/>
        <v>0</v>
      </c>
      <c r="L16" s="35"/>
      <c r="M16" s="35"/>
      <c r="N16" s="33"/>
      <c r="O16" s="36" t="s">
        <v>117</v>
      </c>
    </row>
    <row r="17" spans="1:15" ht="30" x14ac:dyDescent="0.25">
      <c r="A17" s="34" t="s">
        <v>20</v>
      </c>
      <c r="B17" s="3" t="s">
        <v>23</v>
      </c>
      <c r="C17" s="34" t="s">
        <v>14</v>
      </c>
      <c r="D17" s="34" t="s">
        <v>15</v>
      </c>
      <c r="E17" s="7">
        <f t="shared" si="1"/>
        <v>2212.1</v>
      </c>
      <c r="F17" s="7">
        <v>0</v>
      </c>
      <c r="G17" s="35">
        <v>2212.1</v>
      </c>
      <c r="H17" s="35">
        <v>0</v>
      </c>
      <c r="I17" s="35">
        <f t="shared" ref="I17:K17" si="4">H17*1.04</f>
        <v>0</v>
      </c>
      <c r="J17" s="30">
        <f t="shared" si="4"/>
        <v>0</v>
      </c>
      <c r="K17" s="35">
        <f t="shared" si="4"/>
        <v>0</v>
      </c>
      <c r="L17" s="7"/>
      <c r="M17" s="7"/>
      <c r="N17" s="3"/>
      <c r="O17" s="36" t="s">
        <v>118</v>
      </c>
    </row>
    <row r="18" spans="1:15" x14ac:dyDescent="0.25">
      <c r="A18" s="1"/>
      <c r="B18" s="3" t="s">
        <v>24</v>
      </c>
      <c r="C18" s="1"/>
      <c r="D18" s="1" t="s">
        <v>15</v>
      </c>
      <c r="E18" s="7">
        <f t="shared" ref="E18:K18" si="5">E13</f>
        <v>2611.4999999999995</v>
      </c>
      <c r="F18" s="7">
        <f t="shared" si="5"/>
        <v>196.2</v>
      </c>
      <c r="G18" s="7">
        <f t="shared" si="5"/>
        <v>2415.2999999999997</v>
      </c>
      <c r="H18" s="7">
        <f t="shared" si="5"/>
        <v>0</v>
      </c>
      <c r="I18" s="7">
        <f t="shared" si="5"/>
        <v>0</v>
      </c>
      <c r="J18" s="30">
        <f t="shared" si="5"/>
        <v>0</v>
      </c>
      <c r="K18" s="7">
        <f t="shared" si="5"/>
        <v>0</v>
      </c>
      <c r="L18" s="7"/>
      <c r="M18" s="7"/>
      <c r="N18" s="1"/>
    </row>
    <row r="19" spans="1:15" x14ac:dyDescent="0.25">
      <c r="A19" s="2" t="s">
        <v>25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5" ht="76.5" x14ac:dyDescent="0.25">
      <c r="A20" s="1" t="s">
        <v>27</v>
      </c>
      <c r="B20" s="5" t="s">
        <v>53</v>
      </c>
      <c r="C20" s="1" t="s">
        <v>14</v>
      </c>
      <c r="D20" s="1" t="s">
        <v>15</v>
      </c>
      <c r="E20" s="7">
        <f>SUM(F20:M20)</f>
        <v>16540.8</v>
      </c>
      <c r="F20" s="7">
        <f>SUM(F21:F33)</f>
        <v>7635.4000000000005</v>
      </c>
      <c r="G20" s="45">
        <f t="shared" ref="G20:K20" si="6">SUM(G21:G33)</f>
        <v>6105.4</v>
      </c>
      <c r="H20" s="45">
        <f t="shared" si="6"/>
        <v>700</v>
      </c>
      <c r="I20" s="45">
        <f t="shared" si="6"/>
        <v>700</v>
      </c>
      <c r="J20" s="45">
        <f t="shared" si="6"/>
        <v>700</v>
      </c>
      <c r="K20" s="45">
        <f t="shared" si="6"/>
        <v>700</v>
      </c>
      <c r="L20" s="7"/>
      <c r="M20" s="7"/>
      <c r="N20" s="3" t="s">
        <v>141</v>
      </c>
    </row>
    <row r="21" spans="1:15" ht="27" customHeight="1" x14ac:dyDescent="0.25">
      <c r="A21" s="1" t="s">
        <v>28</v>
      </c>
      <c r="B21" s="3" t="s">
        <v>29</v>
      </c>
      <c r="C21" s="1" t="s">
        <v>14</v>
      </c>
      <c r="D21" s="1" t="s">
        <v>15</v>
      </c>
      <c r="E21" s="7">
        <f t="shared" ref="E21:E34" si="7">SUM(F21:M21)</f>
        <v>93.5</v>
      </c>
      <c r="F21" s="7">
        <f>16.5</f>
        <v>16.5</v>
      </c>
      <c r="G21" s="35">
        <v>77</v>
      </c>
      <c r="H21" s="35">
        <v>0</v>
      </c>
      <c r="I21" s="35">
        <v>0</v>
      </c>
      <c r="J21" s="35">
        <v>0</v>
      </c>
      <c r="K21" s="35">
        <v>0</v>
      </c>
      <c r="L21" s="7"/>
      <c r="M21" s="7"/>
      <c r="N21" s="1"/>
      <c r="O21" s="36" t="s">
        <v>60</v>
      </c>
    </row>
    <row r="22" spans="1:15" ht="33.75" customHeight="1" x14ac:dyDescent="0.25">
      <c r="A22" s="6" t="s">
        <v>30</v>
      </c>
      <c r="B22" s="5" t="s">
        <v>39</v>
      </c>
      <c r="C22" s="6" t="s">
        <v>14</v>
      </c>
      <c r="D22" s="6" t="s">
        <v>15</v>
      </c>
      <c r="E22" s="7">
        <f t="shared" si="7"/>
        <v>361.9</v>
      </c>
      <c r="F22" s="8">
        <v>131.5</v>
      </c>
      <c r="G22" s="35">
        <v>230.4</v>
      </c>
      <c r="H22" s="8">
        <v>0</v>
      </c>
      <c r="I22" s="45">
        <v>0</v>
      </c>
      <c r="J22" s="8">
        <v>0</v>
      </c>
      <c r="K22" s="45">
        <v>0</v>
      </c>
      <c r="L22" s="8"/>
      <c r="M22" s="7"/>
      <c r="N22" s="6"/>
      <c r="O22" s="36" t="s">
        <v>63</v>
      </c>
    </row>
    <row r="23" spans="1:15" ht="33.75" customHeight="1" x14ac:dyDescent="0.25">
      <c r="A23" s="6" t="s">
        <v>31</v>
      </c>
      <c r="B23" s="33" t="s">
        <v>113</v>
      </c>
      <c r="C23" s="6" t="s">
        <v>14</v>
      </c>
      <c r="D23" s="6" t="s">
        <v>15</v>
      </c>
      <c r="E23" s="35">
        <f t="shared" ref="E23:E29" si="8">SUM(F23:M23)</f>
        <v>65</v>
      </c>
      <c r="F23" s="8">
        <v>65</v>
      </c>
      <c r="G23" s="35">
        <v>0</v>
      </c>
      <c r="H23" s="35">
        <v>0</v>
      </c>
      <c r="I23" s="35">
        <v>0</v>
      </c>
      <c r="J23" s="30">
        <v>0</v>
      </c>
      <c r="K23" s="35">
        <v>0</v>
      </c>
      <c r="L23" s="8"/>
      <c r="M23" s="35"/>
      <c r="N23" s="6"/>
      <c r="O23" s="36" t="s">
        <v>120</v>
      </c>
    </row>
    <row r="24" spans="1:15" ht="33.75" customHeight="1" x14ac:dyDescent="0.25">
      <c r="A24" s="6" t="s">
        <v>32</v>
      </c>
      <c r="B24" s="33" t="s">
        <v>115</v>
      </c>
      <c r="C24" s="6" t="s">
        <v>14</v>
      </c>
      <c r="D24" s="6" t="s">
        <v>15</v>
      </c>
      <c r="E24" s="35">
        <f t="shared" si="8"/>
        <v>7290.1</v>
      </c>
      <c r="F24" s="8">
        <v>4835.8</v>
      </c>
      <c r="G24" s="35">
        <v>2454.3000000000002</v>
      </c>
      <c r="H24" s="35">
        <v>0</v>
      </c>
      <c r="I24" s="35">
        <v>0</v>
      </c>
      <c r="J24" s="30">
        <v>0</v>
      </c>
      <c r="K24" s="35">
        <v>0</v>
      </c>
      <c r="L24" s="8"/>
      <c r="M24" s="35"/>
      <c r="N24" s="6"/>
      <c r="O24" s="36" t="s">
        <v>121</v>
      </c>
    </row>
    <row r="25" spans="1:15" ht="33.75" customHeight="1" x14ac:dyDescent="0.25">
      <c r="A25" s="6" t="s">
        <v>33</v>
      </c>
      <c r="B25" s="33" t="s">
        <v>116</v>
      </c>
      <c r="C25" s="6" t="s">
        <v>14</v>
      </c>
      <c r="D25" s="6" t="s">
        <v>15</v>
      </c>
      <c r="E25" s="35">
        <f t="shared" si="8"/>
        <v>0</v>
      </c>
      <c r="F25" s="8">
        <v>0</v>
      </c>
      <c r="G25" s="35">
        <v>0</v>
      </c>
      <c r="H25" s="35">
        <v>0</v>
      </c>
      <c r="I25" s="35">
        <v>0</v>
      </c>
      <c r="J25" s="30">
        <v>0</v>
      </c>
      <c r="K25" s="35">
        <v>0</v>
      </c>
      <c r="L25" s="8"/>
      <c r="M25" s="35"/>
      <c r="N25" s="6"/>
      <c r="O25" s="36" t="s">
        <v>122</v>
      </c>
    </row>
    <row r="26" spans="1:15" ht="18" customHeight="1" x14ac:dyDescent="0.25">
      <c r="A26" s="6" t="s">
        <v>34</v>
      </c>
      <c r="B26" s="33" t="s">
        <v>21</v>
      </c>
      <c r="C26" s="6" t="s">
        <v>14</v>
      </c>
      <c r="D26" s="6" t="s">
        <v>15</v>
      </c>
      <c r="E26" s="35">
        <f t="shared" si="8"/>
        <v>1289.5999999999999</v>
      </c>
      <c r="F26" s="8">
        <f>400+244.8</f>
        <v>644.79999999999995</v>
      </c>
      <c r="G26" s="35">
        <v>644.79999999999995</v>
      </c>
      <c r="H26" s="8">
        <v>0</v>
      </c>
      <c r="I26" s="45">
        <v>0</v>
      </c>
      <c r="J26" s="8">
        <v>0</v>
      </c>
      <c r="K26" s="45">
        <v>0</v>
      </c>
      <c r="L26" s="8"/>
      <c r="M26" s="35"/>
      <c r="N26" s="6"/>
      <c r="O26" s="36" t="s">
        <v>58</v>
      </c>
    </row>
    <row r="27" spans="1:15" ht="18" customHeight="1" x14ac:dyDescent="0.25">
      <c r="A27" s="6" t="s">
        <v>36</v>
      </c>
      <c r="B27" s="3" t="s">
        <v>114</v>
      </c>
      <c r="C27" s="6" t="s">
        <v>14</v>
      </c>
      <c r="D27" s="6" t="s">
        <v>15</v>
      </c>
      <c r="E27" s="35">
        <f t="shared" si="8"/>
        <v>859</v>
      </c>
      <c r="F27" s="8">
        <v>388</v>
      </c>
      <c r="G27" s="8">
        <v>471</v>
      </c>
      <c r="H27" s="8">
        <v>0</v>
      </c>
      <c r="I27" s="8">
        <v>0</v>
      </c>
      <c r="J27" s="8">
        <v>0</v>
      </c>
      <c r="K27" s="8">
        <v>0</v>
      </c>
      <c r="L27" s="8"/>
      <c r="M27" s="35"/>
      <c r="N27" s="6"/>
      <c r="O27" s="36" t="s">
        <v>123</v>
      </c>
    </row>
    <row r="28" spans="1:15" ht="30.75" customHeight="1" x14ac:dyDescent="0.25">
      <c r="A28" s="6" t="s">
        <v>38</v>
      </c>
      <c r="B28" s="33" t="s">
        <v>22</v>
      </c>
      <c r="C28" s="6" t="s">
        <v>14</v>
      </c>
      <c r="D28" s="6" t="s">
        <v>15</v>
      </c>
      <c r="E28" s="35">
        <f t="shared" si="8"/>
        <v>435.7</v>
      </c>
      <c r="F28" s="8">
        <v>213.6</v>
      </c>
      <c r="G28" s="8">
        <v>222.1</v>
      </c>
      <c r="H28" s="8">
        <v>0</v>
      </c>
      <c r="I28" s="8">
        <v>0</v>
      </c>
      <c r="J28" s="8">
        <v>0</v>
      </c>
      <c r="K28" s="8">
        <v>0</v>
      </c>
      <c r="L28" s="8"/>
      <c r="M28" s="35"/>
      <c r="N28" s="6"/>
      <c r="O28" s="36" t="s">
        <v>124</v>
      </c>
    </row>
    <row r="29" spans="1:15" ht="30.75" customHeight="1" x14ac:dyDescent="0.25">
      <c r="A29" s="6" t="s">
        <v>40</v>
      </c>
      <c r="B29" s="3" t="s">
        <v>125</v>
      </c>
      <c r="C29" s="6" t="s">
        <v>14</v>
      </c>
      <c r="D29" s="6" t="s">
        <v>15</v>
      </c>
      <c r="E29" s="35">
        <f t="shared" si="8"/>
        <v>385.6</v>
      </c>
      <c r="F29" s="8">
        <v>86.4</v>
      </c>
      <c r="G29" s="8">
        <v>299.2</v>
      </c>
      <c r="H29" s="8">
        <v>0</v>
      </c>
      <c r="I29" s="8">
        <v>0</v>
      </c>
      <c r="J29" s="8">
        <v>0</v>
      </c>
      <c r="K29" s="8">
        <v>0</v>
      </c>
      <c r="L29" s="8"/>
      <c r="M29" s="35"/>
      <c r="N29" s="6"/>
      <c r="O29" s="36" t="s">
        <v>128</v>
      </c>
    </row>
    <row r="30" spans="1:15" ht="30.75" customHeight="1" x14ac:dyDescent="0.25">
      <c r="A30" s="6" t="s">
        <v>41</v>
      </c>
      <c r="B30" s="33" t="s">
        <v>126</v>
      </c>
      <c r="C30" s="6" t="s">
        <v>14</v>
      </c>
      <c r="D30" s="6" t="s">
        <v>15</v>
      </c>
      <c r="E30" s="35">
        <f t="shared" ref="E30:E31" si="9">SUM(F30:M30)</f>
        <v>5023.3</v>
      </c>
      <c r="F30" s="8">
        <v>1089.8</v>
      </c>
      <c r="G30" s="8">
        <v>1133.5</v>
      </c>
      <c r="H30" s="8">
        <v>700</v>
      </c>
      <c r="I30" s="8">
        <v>700</v>
      </c>
      <c r="J30" s="8">
        <v>700</v>
      </c>
      <c r="K30" s="8">
        <v>700</v>
      </c>
      <c r="L30" s="8"/>
      <c r="M30" s="35"/>
      <c r="N30" s="6"/>
      <c r="O30" s="36" t="s">
        <v>61</v>
      </c>
    </row>
    <row r="31" spans="1:15" ht="30.75" customHeight="1" x14ac:dyDescent="0.25">
      <c r="A31" s="34" t="s">
        <v>119</v>
      </c>
      <c r="B31" s="33" t="s">
        <v>138</v>
      </c>
      <c r="C31" s="6" t="s">
        <v>14</v>
      </c>
      <c r="D31" s="6" t="s">
        <v>15</v>
      </c>
      <c r="E31" s="35">
        <f t="shared" si="9"/>
        <v>637.20000000000005</v>
      </c>
      <c r="F31" s="8">
        <v>164</v>
      </c>
      <c r="G31" s="35">
        <v>473.2</v>
      </c>
      <c r="H31" s="35">
        <v>0</v>
      </c>
      <c r="I31" s="35">
        <v>0</v>
      </c>
      <c r="J31" s="30">
        <v>0</v>
      </c>
      <c r="K31" s="35">
        <v>0</v>
      </c>
      <c r="L31" s="8"/>
      <c r="M31" s="35"/>
      <c r="N31" s="6"/>
    </row>
    <row r="32" spans="1:15" x14ac:dyDescent="0.25">
      <c r="A32" s="34" t="s">
        <v>127</v>
      </c>
      <c r="B32" s="5" t="s">
        <v>35</v>
      </c>
      <c r="C32" s="1" t="s">
        <v>14</v>
      </c>
      <c r="D32" s="1" t="s">
        <v>15</v>
      </c>
      <c r="E32" s="7">
        <f t="shared" si="7"/>
        <v>86.7</v>
      </c>
      <c r="F32" s="35">
        <v>0</v>
      </c>
      <c r="G32" s="35">
        <v>86.7</v>
      </c>
      <c r="H32" s="35">
        <v>0</v>
      </c>
      <c r="I32" s="35">
        <v>0</v>
      </c>
      <c r="J32" s="30">
        <v>0</v>
      </c>
      <c r="K32" s="35">
        <v>0</v>
      </c>
      <c r="L32" s="7"/>
      <c r="M32" s="7"/>
      <c r="N32" s="1"/>
      <c r="O32" s="36" t="s">
        <v>129</v>
      </c>
    </row>
    <row r="33" spans="1:15" x14ac:dyDescent="0.25">
      <c r="A33" s="1" t="s">
        <v>137</v>
      </c>
      <c r="B33" s="5" t="s">
        <v>37</v>
      </c>
      <c r="C33" s="1" t="s">
        <v>14</v>
      </c>
      <c r="D33" s="1" t="s">
        <v>15</v>
      </c>
      <c r="E33" s="7">
        <f t="shared" si="7"/>
        <v>13.2</v>
      </c>
      <c r="F33" s="35">
        <v>0</v>
      </c>
      <c r="G33" s="35">
        <v>13.2</v>
      </c>
      <c r="H33" s="35">
        <v>0</v>
      </c>
      <c r="I33" s="35">
        <v>0</v>
      </c>
      <c r="J33" s="30">
        <v>0</v>
      </c>
      <c r="K33" s="35">
        <v>0</v>
      </c>
      <c r="L33" s="7"/>
      <c r="M33" s="7"/>
      <c r="N33" s="1"/>
      <c r="O33" s="36" t="s">
        <v>62</v>
      </c>
    </row>
    <row r="34" spans="1:15" x14ac:dyDescent="0.25">
      <c r="A34" s="1"/>
      <c r="B34" s="5" t="s">
        <v>42</v>
      </c>
      <c r="C34" s="1"/>
      <c r="D34" s="1" t="s">
        <v>15</v>
      </c>
      <c r="E34" s="7">
        <f t="shared" si="7"/>
        <v>16540.8</v>
      </c>
      <c r="F34" s="7">
        <f t="shared" ref="F34:K34" si="10">F20</f>
        <v>7635.4000000000005</v>
      </c>
      <c r="G34" s="7">
        <f t="shared" si="10"/>
        <v>6105.4</v>
      </c>
      <c r="H34" s="7">
        <f t="shared" si="10"/>
        <v>700</v>
      </c>
      <c r="I34" s="7">
        <f t="shared" si="10"/>
        <v>700</v>
      </c>
      <c r="J34" s="7">
        <f t="shared" si="10"/>
        <v>700</v>
      </c>
      <c r="K34" s="7">
        <f t="shared" si="10"/>
        <v>700</v>
      </c>
      <c r="L34" s="7"/>
      <c r="M34" s="7"/>
      <c r="N34" s="1"/>
    </row>
    <row r="35" spans="1:15" x14ac:dyDescent="0.25">
      <c r="A35" s="1"/>
      <c r="B35" s="57" t="s">
        <v>43</v>
      </c>
      <c r="C35" s="57"/>
      <c r="D35" s="57"/>
      <c r="E35" s="37">
        <f>SUM(F35:M35)</f>
        <v>19152.3</v>
      </c>
      <c r="F35" s="7">
        <f t="shared" ref="F35:J35" si="11">F34+F18</f>
        <v>7831.6</v>
      </c>
      <c r="G35" s="7">
        <f t="shared" si="11"/>
        <v>8520.6999999999989</v>
      </c>
      <c r="H35" s="7">
        <f t="shared" si="11"/>
        <v>700</v>
      </c>
      <c r="I35" s="7">
        <f t="shared" si="11"/>
        <v>700</v>
      </c>
      <c r="J35" s="7">
        <f t="shared" si="11"/>
        <v>700</v>
      </c>
      <c r="K35" s="7">
        <f>K34+K18</f>
        <v>700</v>
      </c>
      <c r="L35" s="7"/>
      <c r="M35" s="7"/>
      <c r="N35" s="1"/>
    </row>
    <row r="36" spans="1:15" x14ac:dyDescent="0.25">
      <c r="A36" s="1" t="s">
        <v>44</v>
      </c>
      <c r="B36" s="57" t="s">
        <v>45</v>
      </c>
      <c r="C36" s="57"/>
      <c r="D36" s="57"/>
      <c r="E36" s="7"/>
      <c r="F36" s="7"/>
      <c r="G36" s="7"/>
      <c r="H36" s="7"/>
      <c r="I36" s="7"/>
      <c r="J36" s="7"/>
      <c r="K36" s="7"/>
      <c r="L36" s="7"/>
      <c r="M36" s="7"/>
      <c r="N36" s="1"/>
    </row>
    <row r="37" spans="1:15" x14ac:dyDescent="0.25">
      <c r="A37" s="1" t="s">
        <v>44</v>
      </c>
      <c r="B37" s="57" t="s">
        <v>46</v>
      </c>
      <c r="C37" s="57"/>
      <c r="D37" s="57"/>
      <c r="E37" s="37">
        <f>SUM(F37:M37)</f>
        <v>19152.3</v>
      </c>
      <c r="F37" s="7">
        <f>F35</f>
        <v>7831.6</v>
      </c>
      <c r="G37" s="7">
        <f t="shared" ref="G37:K37" si="12">G35</f>
        <v>8520.6999999999989</v>
      </c>
      <c r="H37" s="7">
        <f t="shared" si="12"/>
        <v>700</v>
      </c>
      <c r="I37" s="7">
        <f t="shared" si="12"/>
        <v>700</v>
      </c>
      <c r="J37" s="7">
        <f t="shared" si="12"/>
        <v>700</v>
      </c>
      <c r="K37" s="7">
        <f t="shared" si="12"/>
        <v>700</v>
      </c>
      <c r="L37" s="7"/>
      <c r="M37" s="7"/>
      <c r="N37" s="1"/>
    </row>
    <row r="38" spans="1:15" x14ac:dyDescent="0.25">
      <c r="A38" s="1" t="s">
        <v>44</v>
      </c>
      <c r="B38" s="58" t="s">
        <v>47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5" x14ac:dyDescent="0.25">
      <c r="A39" s="1" t="s">
        <v>44</v>
      </c>
      <c r="B39" s="57" t="s">
        <v>48</v>
      </c>
      <c r="C39" s="57"/>
      <c r="D39" s="1" t="s">
        <v>15</v>
      </c>
      <c r="E39" s="7">
        <f>SUM(F39:M39)</f>
        <v>19152.3</v>
      </c>
      <c r="F39" s="7">
        <f>F37</f>
        <v>7831.6</v>
      </c>
      <c r="G39" s="7">
        <f t="shared" ref="G39:M39" si="13">G37</f>
        <v>8520.6999999999989</v>
      </c>
      <c r="H39" s="7">
        <f t="shared" si="13"/>
        <v>700</v>
      </c>
      <c r="I39" s="7">
        <f t="shared" si="13"/>
        <v>700</v>
      </c>
      <c r="J39" s="7">
        <f t="shared" si="13"/>
        <v>700</v>
      </c>
      <c r="K39" s="7">
        <f t="shared" si="13"/>
        <v>700</v>
      </c>
      <c r="L39" s="7">
        <f t="shared" si="13"/>
        <v>0</v>
      </c>
      <c r="M39" s="7">
        <f t="shared" si="13"/>
        <v>0</v>
      </c>
      <c r="N39" s="1"/>
    </row>
    <row r="40" spans="1:15" x14ac:dyDescent="0.25">
      <c r="A40" s="1" t="s">
        <v>44</v>
      </c>
      <c r="B40" s="57" t="s">
        <v>49</v>
      </c>
      <c r="C40" s="57"/>
      <c r="D40" s="1"/>
      <c r="E40" s="7"/>
      <c r="F40" s="7"/>
      <c r="G40" s="7"/>
      <c r="H40" s="7"/>
      <c r="I40" s="7"/>
      <c r="J40" s="7"/>
      <c r="K40" s="7"/>
      <c r="L40" s="7"/>
      <c r="M40" s="7"/>
      <c r="N40" s="1"/>
    </row>
    <row r="41" spans="1:15" x14ac:dyDescent="0.25">
      <c r="A41" s="1" t="s">
        <v>44</v>
      </c>
      <c r="B41" s="57" t="s">
        <v>50</v>
      </c>
      <c r="C41" s="57"/>
      <c r="D41" s="1"/>
      <c r="E41" s="7"/>
      <c r="F41" s="7"/>
      <c r="G41" s="7"/>
      <c r="H41" s="7"/>
      <c r="I41" s="7"/>
      <c r="J41" s="7"/>
      <c r="K41" s="7"/>
      <c r="L41" s="7"/>
      <c r="M41" s="7"/>
      <c r="N41" s="1"/>
    </row>
    <row r="42" spans="1:15" x14ac:dyDescent="0.25">
      <c r="A42" s="1" t="s">
        <v>44</v>
      </c>
      <c r="B42" s="57" t="s">
        <v>51</v>
      </c>
      <c r="C42" s="57"/>
      <c r="D42" s="1"/>
      <c r="E42" s="7"/>
      <c r="F42" s="7"/>
      <c r="G42" s="7"/>
      <c r="H42" s="7"/>
      <c r="I42" s="7"/>
      <c r="J42" s="7"/>
      <c r="K42" s="7"/>
      <c r="L42" s="7"/>
      <c r="M42" s="7"/>
      <c r="N42" s="1"/>
    </row>
    <row r="44" spans="1:15" x14ac:dyDescent="0.25">
      <c r="A44" s="64" t="s">
        <v>66</v>
      </c>
      <c r="B44" s="64"/>
    </row>
    <row r="47" spans="1:15" ht="15.75" x14ac:dyDescent="0.25">
      <c r="A47" s="65" t="s">
        <v>143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</row>
  </sheetData>
  <mergeCells count="26">
    <mergeCell ref="G4:N4"/>
    <mergeCell ref="G3:N3"/>
    <mergeCell ref="A6:N6"/>
    <mergeCell ref="A44:B44"/>
    <mergeCell ref="A47:N47"/>
    <mergeCell ref="B39:C39"/>
    <mergeCell ref="B40:C40"/>
    <mergeCell ref="B41:C41"/>
    <mergeCell ref="B42:C42"/>
    <mergeCell ref="A9:A10"/>
    <mergeCell ref="G2:N2"/>
    <mergeCell ref="H1:N1"/>
    <mergeCell ref="G5:N5"/>
    <mergeCell ref="B37:D37"/>
    <mergeCell ref="B38:N38"/>
    <mergeCell ref="B35:D35"/>
    <mergeCell ref="B36:D36"/>
    <mergeCell ref="B19:N19"/>
    <mergeCell ref="N9:N10"/>
    <mergeCell ref="B11:N11"/>
    <mergeCell ref="B12:N12"/>
    <mergeCell ref="B9:B10"/>
    <mergeCell ref="C9:C10"/>
    <mergeCell ref="D9:D10"/>
    <mergeCell ref="E9:E10"/>
    <mergeCell ref="F9:M9"/>
  </mergeCells>
  <pageMargins left="0.70866141732283472" right="0.70866141732283472" top="0.74803149606299213" bottom="0.74803149606299213" header="0.31496062992125984" footer="0.31496062992125984"/>
  <pageSetup paperSize="9" scale="74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5852B-BABF-49CA-8582-D8A8B1C00D81}">
  <dimension ref="A1:O28"/>
  <sheetViews>
    <sheetView view="pageBreakPreview" topLeftCell="A4" zoomScaleNormal="100" zoomScaleSheetLayoutView="100" workbookViewId="0">
      <selection activeCell="G15" sqref="G15"/>
    </sheetView>
  </sheetViews>
  <sheetFormatPr defaultRowHeight="15" x14ac:dyDescent="0.25"/>
  <cols>
    <col min="1" max="1" width="13" style="9" customWidth="1"/>
    <col min="2" max="2" width="52.7109375" style="9" customWidth="1"/>
    <col min="3" max="3" width="16.140625" style="9" customWidth="1"/>
    <col min="4" max="4" width="9.140625" style="9"/>
    <col min="5" max="11" width="9.140625" style="10"/>
    <col min="12" max="13" width="0" style="10" hidden="1" customWidth="1"/>
    <col min="14" max="14" width="20.5703125" style="9" customWidth="1"/>
    <col min="15" max="15" width="22.5703125" style="9" hidden="1" customWidth="1"/>
    <col min="16" max="16384" width="9.140625" style="9"/>
  </cols>
  <sheetData>
    <row r="1" spans="1:15" ht="15.75" x14ac:dyDescent="0.25">
      <c r="G1" s="11"/>
      <c r="H1" s="55" t="s">
        <v>67</v>
      </c>
      <c r="I1" s="55"/>
      <c r="J1" s="55"/>
      <c r="K1" s="55"/>
      <c r="L1" s="55"/>
      <c r="M1" s="55"/>
      <c r="N1" s="55"/>
    </row>
    <row r="2" spans="1:15" ht="48.75" customHeight="1" x14ac:dyDescent="0.25">
      <c r="G2" s="55" t="s">
        <v>107</v>
      </c>
      <c r="H2" s="55"/>
      <c r="I2" s="55"/>
      <c r="J2" s="55"/>
      <c r="K2" s="55"/>
      <c r="L2" s="55"/>
      <c r="M2" s="55"/>
      <c r="N2" s="55"/>
    </row>
    <row r="3" spans="1:15" ht="86.25" customHeight="1" x14ac:dyDescent="0.25">
      <c r="G3" s="61" t="s">
        <v>130</v>
      </c>
      <c r="H3" s="56"/>
      <c r="I3" s="56"/>
      <c r="J3" s="56"/>
      <c r="K3" s="56"/>
      <c r="L3" s="56"/>
      <c r="M3" s="56"/>
      <c r="N3" s="56"/>
    </row>
    <row r="4" spans="1:15" ht="18.75" customHeight="1" x14ac:dyDescent="0.25">
      <c r="G4" s="56"/>
      <c r="H4" s="56"/>
      <c r="I4" s="56"/>
      <c r="J4" s="56"/>
      <c r="K4" s="56"/>
      <c r="L4" s="56"/>
      <c r="M4" s="56"/>
      <c r="N4" s="56"/>
    </row>
    <row r="5" spans="1:15" ht="18.75" customHeight="1" x14ac:dyDescent="0.25">
      <c r="G5" s="56"/>
      <c r="H5" s="56"/>
      <c r="I5" s="56"/>
      <c r="J5" s="56"/>
      <c r="K5" s="56"/>
      <c r="L5" s="56"/>
      <c r="M5" s="56"/>
      <c r="N5" s="56"/>
    </row>
    <row r="6" spans="1:15" ht="42" customHeight="1" x14ac:dyDescent="0.3">
      <c r="A6" s="62" t="s">
        <v>74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9" spans="1:15" ht="75.75" customHeight="1" x14ac:dyDescent="0.25">
      <c r="A9" s="58" t="s">
        <v>0</v>
      </c>
      <c r="B9" s="58" t="s">
        <v>1</v>
      </c>
      <c r="C9" s="58" t="s">
        <v>59</v>
      </c>
      <c r="D9" s="58" t="s">
        <v>2</v>
      </c>
      <c r="E9" s="60" t="s">
        <v>3</v>
      </c>
      <c r="F9" s="60" t="s">
        <v>4</v>
      </c>
      <c r="G9" s="60"/>
      <c r="H9" s="60"/>
      <c r="I9" s="60"/>
      <c r="J9" s="60"/>
      <c r="K9" s="60"/>
      <c r="L9" s="60"/>
      <c r="M9" s="60"/>
      <c r="N9" s="58" t="s">
        <v>5</v>
      </c>
    </row>
    <row r="10" spans="1:15" x14ac:dyDescent="0.25">
      <c r="A10" s="58"/>
      <c r="B10" s="58"/>
      <c r="C10" s="58"/>
      <c r="D10" s="58"/>
      <c r="E10" s="60"/>
      <c r="F10" s="35" t="s">
        <v>7</v>
      </c>
      <c r="G10" s="35" t="s">
        <v>55</v>
      </c>
      <c r="H10" s="35" t="s">
        <v>108</v>
      </c>
      <c r="I10" s="35" t="s">
        <v>109</v>
      </c>
      <c r="J10" s="35" t="s">
        <v>110</v>
      </c>
      <c r="K10" s="35" t="s">
        <v>111</v>
      </c>
      <c r="L10" s="7"/>
      <c r="M10" s="7"/>
      <c r="N10" s="58"/>
    </row>
    <row r="11" spans="1:15" ht="15" customHeight="1" x14ac:dyDescent="0.25">
      <c r="A11" s="13" t="s">
        <v>8</v>
      </c>
      <c r="B11" s="68" t="s">
        <v>68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5" ht="15" customHeight="1" x14ac:dyDescent="0.25">
      <c r="A12" s="13" t="s">
        <v>69</v>
      </c>
      <c r="B12" s="69" t="s">
        <v>70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15" ht="102" x14ac:dyDescent="0.25">
      <c r="A13" s="12" t="s">
        <v>12</v>
      </c>
      <c r="B13" s="14" t="s">
        <v>73</v>
      </c>
      <c r="C13" s="12" t="s">
        <v>14</v>
      </c>
      <c r="D13" s="12" t="s">
        <v>15</v>
      </c>
      <c r="E13" s="29">
        <f>SUM(F13:M13)</f>
        <v>513.29999999999995</v>
      </c>
      <c r="F13" s="29">
        <f>F14+F15</f>
        <v>383.3</v>
      </c>
      <c r="G13" s="29">
        <f t="shared" ref="G13" si="0">G14+G15</f>
        <v>130</v>
      </c>
      <c r="H13" s="29">
        <v>0</v>
      </c>
      <c r="I13" s="29">
        <v>0</v>
      </c>
      <c r="J13" s="29">
        <v>0</v>
      </c>
      <c r="K13" s="29">
        <v>0</v>
      </c>
      <c r="L13" s="29"/>
      <c r="M13" s="29"/>
      <c r="N13" s="14" t="s">
        <v>106</v>
      </c>
    </row>
    <row r="14" spans="1:15" ht="38.25" x14ac:dyDescent="0.25">
      <c r="A14" s="12" t="s">
        <v>16</v>
      </c>
      <c r="B14" s="14" t="s">
        <v>71</v>
      </c>
      <c r="C14" s="12" t="s">
        <v>14</v>
      </c>
      <c r="D14" s="12" t="s">
        <v>15</v>
      </c>
      <c r="E14" s="29">
        <f t="shared" ref="E14:E15" si="1">SUM(F14:M14)</f>
        <v>180</v>
      </c>
      <c r="F14" s="29">
        <v>60</v>
      </c>
      <c r="G14" s="35">
        <v>120</v>
      </c>
      <c r="H14" s="35">
        <v>0</v>
      </c>
      <c r="I14" s="35">
        <v>0</v>
      </c>
      <c r="J14" s="30">
        <v>0</v>
      </c>
      <c r="K14" s="35">
        <f t="shared" ref="K14:K15" si="2">J14*1.04</f>
        <v>0</v>
      </c>
      <c r="L14" s="29"/>
      <c r="M14" s="29"/>
      <c r="N14" s="15"/>
      <c r="O14" s="36" t="s">
        <v>134</v>
      </c>
    </row>
    <row r="15" spans="1:15" ht="38.25" x14ac:dyDescent="0.25">
      <c r="A15" s="12" t="s">
        <v>18</v>
      </c>
      <c r="B15" s="14" t="s">
        <v>139</v>
      </c>
      <c r="C15" s="12" t="s">
        <v>14</v>
      </c>
      <c r="D15" s="12" t="s">
        <v>15</v>
      </c>
      <c r="E15" s="29">
        <f t="shared" si="1"/>
        <v>333.3</v>
      </c>
      <c r="F15" s="29">
        <v>323.3</v>
      </c>
      <c r="G15" s="35">
        <v>10</v>
      </c>
      <c r="H15" s="35">
        <v>0</v>
      </c>
      <c r="I15" s="35">
        <v>0</v>
      </c>
      <c r="J15" s="30">
        <v>0</v>
      </c>
      <c r="K15" s="35">
        <f t="shared" si="2"/>
        <v>0</v>
      </c>
      <c r="L15" s="29"/>
      <c r="M15" s="29"/>
      <c r="N15" s="14"/>
      <c r="O15" s="36" t="s">
        <v>135</v>
      </c>
    </row>
    <row r="16" spans="1:15" ht="12.95" customHeight="1" x14ac:dyDescent="0.25">
      <c r="A16" s="12"/>
      <c r="B16" s="14" t="s">
        <v>24</v>
      </c>
      <c r="C16" s="12"/>
      <c r="D16" s="12" t="s">
        <v>15</v>
      </c>
      <c r="E16" s="29">
        <f t="shared" ref="E16:E19" si="3">SUM(F16:M16)</f>
        <v>513.29999999999995</v>
      </c>
      <c r="F16" s="29">
        <f t="shared" ref="F16:K16" si="4">F13</f>
        <v>383.3</v>
      </c>
      <c r="G16" s="29">
        <f t="shared" si="4"/>
        <v>130</v>
      </c>
      <c r="H16" s="29">
        <f t="shared" si="4"/>
        <v>0</v>
      </c>
      <c r="I16" s="29">
        <f t="shared" si="4"/>
        <v>0</v>
      </c>
      <c r="J16" s="29">
        <f t="shared" si="4"/>
        <v>0</v>
      </c>
      <c r="K16" s="29">
        <f t="shared" si="4"/>
        <v>0</v>
      </c>
      <c r="L16" s="29"/>
      <c r="M16" s="29"/>
      <c r="N16" s="15"/>
    </row>
    <row r="17" spans="1:14" ht="12.95" customHeight="1" x14ac:dyDescent="0.25">
      <c r="A17" s="12"/>
      <c r="B17" s="66" t="s">
        <v>72</v>
      </c>
      <c r="C17" s="66"/>
      <c r="D17" s="66"/>
      <c r="E17" s="29">
        <f t="shared" si="3"/>
        <v>513.29999999999995</v>
      </c>
      <c r="F17" s="29">
        <f t="shared" ref="F17:I17" si="5">F16</f>
        <v>383.3</v>
      </c>
      <c r="G17" s="29">
        <f t="shared" si="5"/>
        <v>130</v>
      </c>
      <c r="H17" s="29">
        <f t="shared" si="5"/>
        <v>0</v>
      </c>
      <c r="I17" s="29">
        <f t="shared" si="5"/>
        <v>0</v>
      </c>
      <c r="J17" s="29">
        <f>J16</f>
        <v>0</v>
      </c>
      <c r="K17" s="29">
        <f>K16</f>
        <v>0</v>
      </c>
      <c r="L17" s="29"/>
      <c r="M17" s="29"/>
      <c r="N17" s="12"/>
    </row>
    <row r="18" spans="1:14" ht="12.95" customHeight="1" x14ac:dyDescent="0.25">
      <c r="A18" s="12" t="s">
        <v>44</v>
      </c>
      <c r="B18" s="66" t="s">
        <v>45</v>
      </c>
      <c r="C18" s="66"/>
      <c r="D18" s="66"/>
      <c r="E18" s="29">
        <f t="shared" si="3"/>
        <v>0</v>
      </c>
      <c r="F18" s="29"/>
      <c r="G18" s="29"/>
      <c r="H18" s="29"/>
      <c r="I18" s="29"/>
      <c r="J18" s="29"/>
      <c r="K18" s="29"/>
      <c r="L18" s="29"/>
      <c r="M18" s="29"/>
      <c r="N18" s="12"/>
    </row>
    <row r="19" spans="1:14" ht="12.95" customHeight="1" x14ac:dyDescent="0.25">
      <c r="A19" s="12" t="s">
        <v>44</v>
      </c>
      <c r="B19" s="66" t="s">
        <v>46</v>
      </c>
      <c r="C19" s="66"/>
      <c r="D19" s="66"/>
      <c r="E19" s="29">
        <f t="shared" si="3"/>
        <v>513.29999999999995</v>
      </c>
      <c r="F19" s="29">
        <f t="shared" ref="F19:I19" si="6">F17</f>
        <v>383.3</v>
      </c>
      <c r="G19" s="29">
        <f t="shared" si="6"/>
        <v>130</v>
      </c>
      <c r="H19" s="29">
        <f t="shared" si="6"/>
        <v>0</v>
      </c>
      <c r="I19" s="29">
        <f t="shared" si="6"/>
        <v>0</v>
      </c>
      <c r="J19" s="29">
        <f>J17</f>
        <v>0</v>
      </c>
      <c r="K19" s="29">
        <f>K17</f>
        <v>0</v>
      </c>
      <c r="L19" s="29"/>
      <c r="M19" s="29"/>
      <c r="N19" s="12"/>
    </row>
    <row r="20" spans="1:14" ht="12.95" customHeight="1" x14ac:dyDescent="0.25">
      <c r="A20" s="12" t="s">
        <v>44</v>
      </c>
      <c r="B20" s="67" t="s">
        <v>47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</row>
    <row r="21" spans="1:14" ht="12.95" customHeight="1" x14ac:dyDescent="0.25">
      <c r="A21" s="12" t="s">
        <v>44</v>
      </c>
      <c r="B21" s="66" t="s">
        <v>48</v>
      </c>
      <c r="C21" s="66"/>
      <c r="D21" s="12" t="s">
        <v>15</v>
      </c>
      <c r="E21" s="29">
        <f t="shared" ref="E21" si="7">SUM(F21:M21)</f>
        <v>513.29999999999995</v>
      </c>
      <c r="F21" s="29">
        <f t="shared" ref="F21:J21" si="8">F19</f>
        <v>383.3</v>
      </c>
      <c r="G21" s="29">
        <f t="shared" si="8"/>
        <v>130</v>
      </c>
      <c r="H21" s="29">
        <f t="shared" si="8"/>
        <v>0</v>
      </c>
      <c r="I21" s="29">
        <f t="shared" si="8"/>
        <v>0</v>
      </c>
      <c r="J21" s="29">
        <f t="shared" si="8"/>
        <v>0</v>
      </c>
      <c r="K21" s="29">
        <f>K19</f>
        <v>0</v>
      </c>
      <c r="L21" s="29"/>
      <c r="M21" s="29"/>
      <c r="N21" s="12"/>
    </row>
    <row r="22" spans="1:14" ht="12.95" customHeight="1" x14ac:dyDescent="0.25">
      <c r="A22" s="12" t="s">
        <v>44</v>
      </c>
      <c r="B22" s="66" t="s">
        <v>49</v>
      </c>
      <c r="C22" s="6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2.95" customHeight="1" x14ac:dyDescent="0.25">
      <c r="A23" s="12" t="s">
        <v>44</v>
      </c>
      <c r="B23" s="66" t="s">
        <v>50</v>
      </c>
      <c r="C23" s="6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12.95" customHeight="1" x14ac:dyDescent="0.25">
      <c r="A24" s="12" t="s">
        <v>44</v>
      </c>
      <c r="B24" s="66" t="s">
        <v>51</v>
      </c>
      <c r="C24" s="6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12.95" customHeight="1" x14ac:dyDescent="0.25"/>
    <row r="26" spans="1:14" ht="12.95" customHeight="1" x14ac:dyDescent="0.25">
      <c r="A26" s="64" t="s">
        <v>66</v>
      </c>
      <c r="B26" s="64"/>
    </row>
    <row r="27" spans="1:14" ht="12.95" customHeight="1" x14ac:dyDescent="0.25"/>
    <row r="28" spans="1:14" ht="12.95" customHeight="1" x14ac:dyDescent="0.25">
      <c r="A28" s="65" t="s">
        <v>144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</row>
  </sheetData>
  <mergeCells count="25">
    <mergeCell ref="A26:B26"/>
    <mergeCell ref="A28:N28"/>
    <mergeCell ref="B21:C21"/>
    <mergeCell ref="B22:C22"/>
    <mergeCell ref="B23:C23"/>
    <mergeCell ref="B24:C24"/>
    <mergeCell ref="H1:N1"/>
    <mergeCell ref="G2:N2"/>
    <mergeCell ref="G3:N3"/>
    <mergeCell ref="G4:N4"/>
    <mergeCell ref="G5:N5"/>
    <mergeCell ref="A6:N6"/>
    <mergeCell ref="B17:D17"/>
    <mergeCell ref="B18:D18"/>
    <mergeCell ref="B19:D19"/>
    <mergeCell ref="B20:N20"/>
    <mergeCell ref="A9:A10"/>
    <mergeCell ref="B9:B10"/>
    <mergeCell ref="C9:C10"/>
    <mergeCell ref="D9:D10"/>
    <mergeCell ref="N9:N10"/>
    <mergeCell ref="B11:N11"/>
    <mergeCell ref="B12:N12"/>
    <mergeCell ref="E9:E10"/>
    <mergeCell ref="F9:M9"/>
  </mergeCells>
  <pageMargins left="0.70866141732283472" right="0.70866141732283472" top="0.74803149606299213" bottom="0.74803149606299213" header="0.31496062992125984" footer="0.31496062992125984"/>
  <pageSetup paperSize="9" scale="69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5905C-7E06-4837-821E-D01F933B54F6}">
  <sheetPr>
    <pageSetUpPr fitToPage="1"/>
  </sheetPr>
  <dimension ref="A1:O35"/>
  <sheetViews>
    <sheetView tabSelected="1" topLeftCell="A7" zoomScaleNormal="100" zoomScaleSheetLayoutView="100" workbookViewId="0">
      <selection activeCell="G16" sqref="G16"/>
    </sheetView>
  </sheetViews>
  <sheetFormatPr defaultRowHeight="15" x14ac:dyDescent="0.25"/>
  <cols>
    <col min="1" max="1" width="13" style="26" customWidth="1"/>
    <col min="2" max="2" width="52.7109375" style="9" customWidth="1"/>
    <col min="3" max="3" width="16.140625" style="9" customWidth="1"/>
    <col min="4" max="4" width="9.140625" style="9"/>
    <col min="5" max="5" width="9.85546875" style="38" customWidth="1"/>
    <col min="6" max="10" width="9.28515625" style="10" bestFit="1" customWidth="1"/>
    <col min="11" max="11" width="11.140625" style="10" bestFit="1" customWidth="1"/>
    <col min="12" max="13" width="0" style="10" hidden="1" customWidth="1"/>
    <col min="14" max="14" width="20.5703125" style="9" customWidth="1"/>
    <col min="15" max="15" width="32.140625" style="9" hidden="1" customWidth="1"/>
    <col min="16" max="16384" width="9.140625" style="9"/>
  </cols>
  <sheetData>
    <row r="1" spans="1:15" ht="15.75" x14ac:dyDescent="0.25">
      <c r="G1" s="11"/>
      <c r="H1" s="55" t="s">
        <v>86</v>
      </c>
      <c r="I1" s="55"/>
      <c r="J1" s="55"/>
      <c r="K1" s="55"/>
      <c r="L1" s="55"/>
      <c r="M1" s="55"/>
      <c r="N1" s="55"/>
    </row>
    <row r="2" spans="1:15" ht="54.75" customHeight="1" x14ac:dyDescent="0.25">
      <c r="G2" s="55" t="s">
        <v>107</v>
      </c>
      <c r="H2" s="55"/>
      <c r="I2" s="55"/>
      <c r="J2" s="55"/>
      <c r="K2" s="55"/>
      <c r="L2" s="55"/>
      <c r="M2" s="55"/>
      <c r="N2" s="55"/>
    </row>
    <row r="3" spans="1:15" ht="87" customHeight="1" x14ac:dyDescent="0.25">
      <c r="G3" s="61" t="s">
        <v>131</v>
      </c>
      <c r="H3" s="56"/>
      <c r="I3" s="56"/>
      <c r="J3" s="56"/>
      <c r="K3" s="56"/>
      <c r="L3" s="56"/>
      <c r="M3" s="56"/>
      <c r="N3" s="56"/>
    </row>
    <row r="4" spans="1:15" ht="18.75" customHeight="1" x14ac:dyDescent="0.25">
      <c r="G4" s="56"/>
      <c r="H4" s="56"/>
      <c r="I4" s="56"/>
      <c r="J4" s="56"/>
      <c r="K4" s="56"/>
      <c r="L4" s="56"/>
      <c r="M4" s="56"/>
      <c r="N4" s="56"/>
    </row>
    <row r="5" spans="1:15" ht="18.75" customHeight="1" x14ac:dyDescent="0.25">
      <c r="G5" s="56"/>
      <c r="H5" s="56"/>
      <c r="I5" s="56"/>
      <c r="J5" s="56"/>
      <c r="K5" s="56"/>
      <c r="L5" s="56"/>
      <c r="M5" s="56"/>
      <c r="N5" s="56"/>
    </row>
    <row r="6" spans="1:15" ht="42" customHeight="1" x14ac:dyDescent="0.3">
      <c r="A6" s="62" t="s">
        <v>101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9" spans="1:15" ht="75.75" customHeight="1" x14ac:dyDescent="0.25">
      <c r="A9" s="58" t="s">
        <v>0</v>
      </c>
      <c r="B9" s="58" t="s">
        <v>1</v>
      </c>
      <c r="C9" s="58" t="s">
        <v>59</v>
      </c>
      <c r="D9" s="58" t="s">
        <v>2</v>
      </c>
      <c r="E9" s="78" t="s">
        <v>3</v>
      </c>
      <c r="F9" s="60" t="s">
        <v>4</v>
      </c>
      <c r="G9" s="60"/>
      <c r="H9" s="60"/>
      <c r="I9" s="60"/>
      <c r="J9" s="60"/>
      <c r="K9" s="60"/>
      <c r="L9" s="60"/>
      <c r="M9" s="60"/>
      <c r="N9" s="58" t="s">
        <v>5</v>
      </c>
    </row>
    <row r="10" spans="1:15" x14ac:dyDescent="0.25">
      <c r="A10" s="58"/>
      <c r="B10" s="58"/>
      <c r="C10" s="58"/>
      <c r="D10" s="58"/>
      <c r="E10" s="78"/>
      <c r="F10" s="35" t="s">
        <v>7</v>
      </c>
      <c r="G10" s="35" t="s">
        <v>55</v>
      </c>
      <c r="H10" s="35" t="s">
        <v>108</v>
      </c>
      <c r="I10" s="35" t="s">
        <v>109</v>
      </c>
      <c r="J10" s="35" t="s">
        <v>110</v>
      </c>
      <c r="K10" s="35" t="s">
        <v>111</v>
      </c>
      <c r="L10" s="7"/>
      <c r="M10" s="7"/>
      <c r="N10" s="58"/>
    </row>
    <row r="11" spans="1:15" ht="15" customHeight="1" x14ac:dyDescent="0.25">
      <c r="A11" s="12" t="s">
        <v>8</v>
      </c>
      <c r="B11" s="66" t="s">
        <v>87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5" ht="24.75" customHeight="1" x14ac:dyDescent="0.25">
      <c r="A12" s="13" t="s">
        <v>88</v>
      </c>
      <c r="B12" s="69" t="s">
        <v>142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15" ht="51" x14ac:dyDescent="0.25">
      <c r="A13" s="28" t="s">
        <v>89</v>
      </c>
      <c r="B13" s="27" t="s">
        <v>90</v>
      </c>
      <c r="C13" s="28" t="s">
        <v>14</v>
      </c>
      <c r="D13" s="28" t="s">
        <v>15</v>
      </c>
      <c r="E13" s="31">
        <f>E14</f>
        <v>112374.39999999999</v>
      </c>
      <c r="F13" s="31">
        <f>F14</f>
        <v>18996.8</v>
      </c>
      <c r="G13" s="31">
        <f t="shared" ref="G13:K13" si="0">G14</f>
        <v>25057.599999999999</v>
      </c>
      <c r="H13" s="31">
        <f t="shared" si="0"/>
        <v>17080</v>
      </c>
      <c r="I13" s="31">
        <f t="shared" si="0"/>
        <v>17080</v>
      </c>
      <c r="J13" s="31">
        <f t="shared" si="0"/>
        <v>17080</v>
      </c>
      <c r="K13" s="31">
        <f t="shared" si="0"/>
        <v>17080</v>
      </c>
      <c r="L13" s="12">
        <f t="shared" ref="L13:M13" si="1">L14</f>
        <v>0</v>
      </c>
      <c r="M13" s="12">
        <f t="shared" si="1"/>
        <v>0</v>
      </c>
      <c r="N13" s="14" t="s">
        <v>99</v>
      </c>
      <c r="O13" s="9" t="s">
        <v>132</v>
      </c>
    </row>
    <row r="14" spans="1:15" x14ac:dyDescent="0.25">
      <c r="A14" s="70" t="s">
        <v>16</v>
      </c>
      <c r="B14" s="72" t="s">
        <v>102</v>
      </c>
      <c r="C14" s="28" t="s">
        <v>14</v>
      </c>
      <c r="D14" s="28" t="s">
        <v>15</v>
      </c>
      <c r="E14" s="39">
        <f>SUM(F14:M14)</f>
        <v>112374.39999999999</v>
      </c>
      <c r="F14" s="31">
        <v>18996.8</v>
      </c>
      <c r="G14" s="31">
        <v>25057.599999999999</v>
      </c>
      <c r="H14" s="31">
        <v>17080</v>
      </c>
      <c r="I14" s="31">
        <v>17080</v>
      </c>
      <c r="J14" s="31">
        <v>17080</v>
      </c>
      <c r="K14" s="31">
        <v>17080</v>
      </c>
      <c r="L14" s="12"/>
      <c r="M14" s="12"/>
      <c r="N14" s="15"/>
    </row>
    <row r="15" spans="1:15" ht="38.25" hidden="1" x14ac:dyDescent="0.25">
      <c r="A15" s="71"/>
      <c r="B15" s="73"/>
      <c r="C15" s="28" t="s">
        <v>14</v>
      </c>
      <c r="D15" s="28" t="s">
        <v>103</v>
      </c>
      <c r="E15" s="39">
        <f t="shared" ref="E15" si="2">SUM(F15:M15)-0.1</f>
        <v>-0.1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/>
      <c r="L15" s="28"/>
      <c r="M15" s="28"/>
      <c r="N15" s="15"/>
    </row>
    <row r="16" spans="1:15" x14ac:dyDescent="0.25">
      <c r="A16" s="28"/>
      <c r="B16" s="27" t="s">
        <v>24</v>
      </c>
      <c r="C16" s="28"/>
      <c r="D16" s="28"/>
      <c r="E16" s="31">
        <f t="shared" ref="E16:J16" si="3">E13</f>
        <v>112374.39999999999</v>
      </c>
      <c r="F16" s="31">
        <f t="shared" si="3"/>
        <v>18996.8</v>
      </c>
      <c r="G16" s="31">
        <f t="shared" si="3"/>
        <v>25057.599999999999</v>
      </c>
      <c r="H16" s="31">
        <f t="shared" si="3"/>
        <v>17080</v>
      </c>
      <c r="I16" s="31">
        <f t="shared" si="3"/>
        <v>17080</v>
      </c>
      <c r="J16" s="31">
        <f t="shared" si="3"/>
        <v>17080</v>
      </c>
      <c r="K16" s="31">
        <f t="shared" ref="K16" si="4">K13</f>
        <v>17080</v>
      </c>
      <c r="L16" s="12"/>
      <c r="M16" s="12"/>
      <c r="N16" s="14"/>
    </row>
    <row r="17" spans="1:15" x14ac:dyDescent="0.25">
      <c r="A17" s="13" t="s">
        <v>91</v>
      </c>
      <c r="B17" s="68" t="s">
        <v>92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5" ht="127.5" x14ac:dyDescent="0.25">
      <c r="A18" s="28" t="s">
        <v>27</v>
      </c>
      <c r="B18" s="27" t="s">
        <v>98</v>
      </c>
      <c r="C18" s="28" t="s">
        <v>14</v>
      </c>
      <c r="D18" s="28" t="s">
        <v>93</v>
      </c>
      <c r="E18" s="39">
        <f>SUM(F18:M18)</f>
        <v>404</v>
      </c>
      <c r="F18" s="31">
        <f t="shared" ref="F18:I18" si="5">F19</f>
        <v>404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>J19</f>
        <v>0</v>
      </c>
      <c r="K18" s="29">
        <f t="shared" ref="K18:M18" si="6">K19</f>
        <v>0</v>
      </c>
      <c r="L18" s="29">
        <f t="shared" si="6"/>
        <v>0</v>
      </c>
      <c r="M18" s="29">
        <f t="shared" si="6"/>
        <v>0</v>
      </c>
      <c r="N18" s="14" t="s">
        <v>100</v>
      </c>
      <c r="O18" s="36" t="s">
        <v>133</v>
      </c>
    </row>
    <row r="19" spans="1:15" ht="25.5" x14ac:dyDescent="0.25">
      <c r="A19" s="28" t="s">
        <v>28</v>
      </c>
      <c r="B19" s="32" t="s">
        <v>94</v>
      </c>
      <c r="C19" s="28" t="s">
        <v>14</v>
      </c>
      <c r="D19" s="28" t="s">
        <v>93</v>
      </c>
      <c r="E19" s="39">
        <f>SUM(F19:M19)</f>
        <v>404</v>
      </c>
      <c r="F19" s="31">
        <v>404</v>
      </c>
      <c r="G19" s="35">
        <v>0</v>
      </c>
      <c r="H19" s="35">
        <f>G19*1.04</f>
        <v>0</v>
      </c>
      <c r="I19" s="35">
        <f>H19*1.04</f>
        <v>0</v>
      </c>
      <c r="J19" s="30">
        <f>I19*1.04</f>
        <v>0</v>
      </c>
      <c r="K19" s="35">
        <f>J19*1.04</f>
        <v>0</v>
      </c>
      <c r="L19" s="29"/>
      <c r="M19" s="29"/>
      <c r="N19" s="14"/>
    </row>
    <row r="20" spans="1:15" x14ac:dyDescent="0.25">
      <c r="A20" s="28"/>
      <c r="B20" s="28" t="s">
        <v>42</v>
      </c>
      <c r="C20" s="28"/>
      <c r="D20" s="28"/>
      <c r="E20" s="39">
        <f>SUM(F20:M20)</f>
        <v>404</v>
      </c>
      <c r="F20" s="31">
        <f>F19</f>
        <v>404</v>
      </c>
      <c r="G20" s="31">
        <f t="shared" ref="G20:K20" si="7">G19</f>
        <v>0</v>
      </c>
      <c r="H20" s="31">
        <f t="shared" si="7"/>
        <v>0</v>
      </c>
      <c r="I20" s="31">
        <f t="shared" si="7"/>
        <v>0</v>
      </c>
      <c r="J20" s="31">
        <f t="shared" si="7"/>
        <v>0</v>
      </c>
      <c r="K20" s="31">
        <f t="shared" si="7"/>
        <v>0</v>
      </c>
      <c r="L20" s="29">
        <f t="shared" ref="L20:M20" si="8">L18</f>
        <v>0</v>
      </c>
      <c r="M20" s="29">
        <f t="shared" si="8"/>
        <v>0</v>
      </c>
      <c r="N20" s="14"/>
    </row>
    <row r="21" spans="1:15" s="54" customFormat="1" ht="14.25" x14ac:dyDescent="0.2">
      <c r="A21" s="52"/>
      <c r="B21" s="77" t="s">
        <v>95</v>
      </c>
      <c r="C21" s="77"/>
      <c r="D21" s="77"/>
      <c r="E21" s="53">
        <f>E16+E20</f>
        <v>112778.4</v>
      </c>
      <c r="F21" s="53">
        <f>F16+F20</f>
        <v>19400.8</v>
      </c>
      <c r="G21" s="53">
        <f t="shared" ref="G21:M21" si="9">G16+G20</f>
        <v>25057.599999999999</v>
      </c>
      <c r="H21" s="53">
        <f t="shared" si="9"/>
        <v>17080</v>
      </c>
      <c r="I21" s="53">
        <f t="shared" si="9"/>
        <v>17080</v>
      </c>
      <c r="J21" s="53">
        <f t="shared" si="9"/>
        <v>17080</v>
      </c>
      <c r="K21" s="53">
        <f t="shared" si="9"/>
        <v>17080</v>
      </c>
      <c r="L21" s="53">
        <f t="shared" si="9"/>
        <v>0</v>
      </c>
      <c r="M21" s="53">
        <f t="shared" si="9"/>
        <v>0</v>
      </c>
      <c r="N21" s="52"/>
    </row>
    <row r="22" spans="1:15" s="41" customFormat="1" x14ac:dyDescent="0.25">
      <c r="A22" s="40" t="s">
        <v>44</v>
      </c>
      <c r="B22" s="74" t="s">
        <v>45</v>
      </c>
      <c r="C22" s="74"/>
      <c r="D22" s="74"/>
      <c r="E22" s="39"/>
      <c r="F22" s="42"/>
      <c r="G22" s="42"/>
      <c r="H22" s="42"/>
      <c r="I22" s="42"/>
      <c r="J22" s="42"/>
      <c r="K22" s="43"/>
      <c r="L22" s="43"/>
      <c r="M22" s="43"/>
      <c r="N22" s="40"/>
    </row>
    <row r="23" spans="1:15" s="41" customFormat="1" ht="15" customHeight="1" x14ac:dyDescent="0.25">
      <c r="A23" s="40" t="s">
        <v>44</v>
      </c>
      <c r="B23" s="74" t="s">
        <v>46</v>
      </c>
      <c r="C23" s="74"/>
      <c r="D23" s="74"/>
      <c r="E23" s="39">
        <f>E16</f>
        <v>112374.39999999999</v>
      </c>
      <c r="F23" s="39">
        <f t="shared" ref="F23:M23" si="10">F16</f>
        <v>18996.8</v>
      </c>
      <c r="G23" s="39">
        <f t="shared" si="10"/>
        <v>25057.599999999999</v>
      </c>
      <c r="H23" s="39">
        <f t="shared" si="10"/>
        <v>17080</v>
      </c>
      <c r="I23" s="39">
        <f t="shared" si="10"/>
        <v>17080</v>
      </c>
      <c r="J23" s="39">
        <f t="shared" si="10"/>
        <v>17080</v>
      </c>
      <c r="K23" s="39">
        <f t="shared" si="10"/>
        <v>17080</v>
      </c>
      <c r="L23" s="39">
        <f t="shared" si="10"/>
        <v>0</v>
      </c>
      <c r="M23" s="39">
        <f t="shared" si="10"/>
        <v>0</v>
      </c>
      <c r="N23" s="40"/>
    </row>
    <row r="24" spans="1:15" s="41" customFormat="1" ht="15" customHeight="1" x14ac:dyDescent="0.25">
      <c r="A24" s="40" t="s">
        <v>44</v>
      </c>
      <c r="B24" s="74" t="s">
        <v>96</v>
      </c>
      <c r="C24" s="74"/>
      <c r="D24" s="74"/>
      <c r="E24" s="39">
        <f>E20</f>
        <v>404</v>
      </c>
      <c r="F24" s="39">
        <f t="shared" ref="F24:M24" si="11">F20</f>
        <v>404</v>
      </c>
      <c r="G24" s="39">
        <f t="shared" si="11"/>
        <v>0</v>
      </c>
      <c r="H24" s="39">
        <f t="shared" si="11"/>
        <v>0</v>
      </c>
      <c r="I24" s="39">
        <f t="shared" si="11"/>
        <v>0</v>
      </c>
      <c r="J24" s="39">
        <f t="shared" si="11"/>
        <v>0</v>
      </c>
      <c r="K24" s="39">
        <f t="shared" si="11"/>
        <v>0</v>
      </c>
      <c r="L24" s="39">
        <f t="shared" si="11"/>
        <v>0</v>
      </c>
      <c r="M24" s="39">
        <f t="shared" si="11"/>
        <v>0</v>
      </c>
      <c r="N24" s="40"/>
    </row>
    <row r="25" spans="1:15" s="41" customFormat="1" ht="31.5" customHeight="1" x14ac:dyDescent="0.25">
      <c r="A25" s="40" t="s">
        <v>44</v>
      </c>
      <c r="B25" s="74" t="s">
        <v>104</v>
      </c>
      <c r="C25" s="74"/>
      <c r="D25" s="74"/>
      <c r="E25" s="39">
        <f t="shared" ref="E25" si="12">SUM(F25:M25)</f>
        <v>0</v>
      </c>
      <c r="F25" s="39">
        <f>F15</f>
        <v>0</v>
      </c>
      <c r="G25" s="39">
        <f t="shared" ref="G25:M25" si="13">G15</f>
        <v>0</v>
      </c>
      <c r="H25" s="39">
        <f t="shared" si="13"/>
        <v>0</v>
      </c>
      <c r="I25" s="39">
        <f t="shared" si="13"/>
        <v>0</v>
      </c>
      <c r="J25" s="39">
        <f t="shared" si="13"/>
        <v>0</v>
      </c>
      <c r="K25" s="39">
        <f t="shared" si="13"/>
        <v>0</v>
      </c>
      <c r="L25" s="39">
        <f t="shared" si="13"/>
        <v>0</v>
      </c>
      <c r="M25" s="39">
        <f t="shared" si="13"/>
        <v>0</v>
      </c>
      <c r="N25" s="40"/>
    </row>
    <row r="26" spans="1:15" s="41" customFormat="1" x14ac:dyDescent="0.25">
      <c r="A26" s="40" t="s">
        <v>44</v>
      </c>
      <c r="B26" s="76" t="s">
        <v>47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5" s="41" customFormat="1" x14ac:dyDescent="0.25">
      <c r="A27" s="40" t="s">
        <v>44</v>
      </c>
      <c r="B27" s="74" t="s">
        <v>48</v>
      </c>
      <c r="C27" s="74"/>
      <c r="D27" s="40" t="s">
        <v>15</v>
      </c>
      <c r="E27" s="39">
        <f>E23</f>
        <v>112374.39999999999</v>
      </c>
      <c r="F27" s="39">
        <f t="shared" ref="F27:K27" si="14">F23</f>
        <v>18996.8</v>
      </c>
      <c r="G27" s="39">
        <f t="shared" si="14"/>
        <v>25057.599999999999</v>
      </c>
      <c r="H27" s="39">
        <f t="shared" si="14"/>
        <v>17080</v>
      </c>
      <c r="I27" s="39">
        <f t="shared" si="14"/>
        <v>17080</v>
      </c>
      <c r="J27" s="39">
        <f t="shared" si="14"/>
        <v>17080</v>
      </c>
      <c r="K27" s="39">
        <f t="shared" si="14"/>
        <v>17080</v>
      </c>
      <c r="L27" s="43">
        <f t="shared" ref="L27:M27" si="15">L23</f>
        <v>0</v>
      </c>
      <c r="M27" s="43">
        <f t="shared" si="15"/>
        <v>0</v>
      </c>
      <c r="N27" s="40"/>
    </row>
    <row r="28" spans="1:15" s="41" customFormat="1" ht="15" customHeight="1" x14ac:dyDescent="0.25">
      <c r="A28" s="40" t="s">
        <v>44</v>
      </c>
      <c r="B28" s="74" t="s">
        <v>48</v>
      </c>
      <c r="C28" s="74"/>
      <c r="D28" s="40" t="s">
        <v>93</v>
      </c>
      <c r="E28" s="39">
        <f>E24</f>
        <v>404</v>
      </c>
      <c r="F28" s="39">
        <f t="shared" ref="F28:K28" si="16">F24</f>
        <v>404</v>
      </c>
      <c r="G28" s="39">
        <f t="shared" si="16"/>
        <v>0</v>
      </c>
      <c r="H28" s="39">
        <f t="shared" si="16"/>
        <v>0</v>
      </c>
      <c r="I28" s="39">
        <f t="shared" si="16"/>
        <v>0</v>
      </c>
      <c r="J28" s="39">
        <f t="shared" si="16"/>
        <v>0</v>
      </c>
      <c r="K28" s="39">
        <f t="shared" si="16"/>
        <v>0</v>
      </c>
      <c r="L28" s="43">
        <f t="shared" ref="L28:M28" si="17">L24</f>
        <v>0</v>
      </c>
      <c r="M28" s="43">
        <f t="shared" si="17"/>
        <v>0</v>
      </c>
      <c r="N28" s="40"/>
    </row>
    <row r="29" spans="1:15" s="41" customFormat="1" x14ac:dyDescent="0.25">
      <c r="A29" s="40" t="s">
        <v>44</v>
      </c>
      <c r="B29" s="74" t="s">
        <v>48</v>
      </c>
      <c r="C29" s="74"/>
      <c r="D29" s="40" t="s">
        <v>97</v>
      </c>
      <c r="E29" s="39">
        <f t="shared" ref="E29" si="18">SUM(F29:M29)</f>
        <v>0</v>
      </c>
      <c r="F29" s="39">
        <f>F15</f>
        <v>0</v>
      </c>
      <c r="G29" s="39">
        <f t="shared" ref="G29:M29" si="19">G15</f>
        <v>0</v>
      </c>
      <c r="H29" s="39">
        <f t="shared" si="19"/>
        <v>0</v>
      </c>
      <c r="I29" s="39">
        <f t="shared" si="19"/>
        <v>0</v>
      </c>
      <c r="J29" s="39">
        <f t="shared" si="19"/>
        <v>0</v>
      </c>
      <c r="K29" s="39">
        <f t="shared" si="19"/>
        <v>0</v>
      </c>
      <c r="L29" s="39">
        <f t="shared" si="19"/>
        <v>0</v>
      </c>
      <c r="M29" s="39">
        <f t="shared" si="19"/>
        <v>0</v>
      </c>
      <c r="N29" s="40"/>
    </row>
    <row r="30" spans="1:15" s="41" customFormat="1" x14ac:dyDescent="0.25">
      <c r="A30" s="44"/>
      <c r="E30" s="38"/>
      <c r="F30" s="38"/>
      <c r="G30" s="38"/>
      <c r="H30" s="38"/>
      <c r="I30" s="38"/>
      <c r="J30" s="38"/>
      <c r="K30" s="38"/>
      <c r="L30" s="38"/>
      <c r="M30" s="38"/>
      <c r="O30" s="41" t="s">
        <v>140</v>
      </c>
    </row>
    <row r="32" spans="1:15" ht="44.25" customHeight="1" x14ac:dyDescent="0.25">
      <c r="A32" s="75" t="s">
        <v>105</v>
      </c>
      <c r="B32" s="64"/>
    </row>
    <row r="35" spans="1:14" ht="15.75" x14ac:dyDescent="0.25">
      <c r="A35" s="65" t="s">
        <v>145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</sheetData>
  <mergeCells count="29">
    <mergeCell ref="A6:N6"/>
    <mergeCell ref="F9:M9"/>
    <mergeCell ref="N9:N10"/>
    <mergeCell ref="B11:N11"/>
    <mergeCell ref="B12:N12"/>
    <mergeCell ref="A9:A10"/>
    <mergeCell ref="B9:B10"/>
    <mergeCell ref="C9:C10"/>
    <mergeCell ref="D9:D10"/>
    <mergeCell ref="E9:E10"/>
    <mergeCell ref="H1:N1"/>
    <mergeCell ref="G2:N2"/>
    <mergeCell ref="G3:N3"/>
    <mergeCell ref="G4:N4"/>
    <mergeCell ref="G5:N5"/>
    <mergeCell ref="A35:N35"/>
    <mergeCell ref="B17:N17"/>
    <mergeCell ref="B24:D24"/>
    <mergeCell ref="B25:D25"/>
    <mergeCell ref="B26:N26"/>
    <mergeCell ref="B29:C29"/>
    <mergeCell ref="B21:D21"/>
    <mergeCell ref="B22:D22"/>
    <mergeCell ref="B23:D23"/>
    <mergeCell ref="A14:A15"/>
    <mergeCell ref="B14:B15"/>
    <mergeCell ref="B27:C27"/>
    <mergeCell ref="B28:C28"/>
    <mergeCell ref="A32:B32"/>
  </mergeCells>
  <pageMargins left="0.70866141732283472" right="0.70866141732283472" top="0.74803149606299213" bottom="0.74803149606299213" header="0.31496062992125984" footer="0.31496062992125984"/>
  <pageSetup paperSize="9" scale="73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F204-5231-4A98-9517-0ADC702BAE34}">
  <dimension ref="A7:H11"/>
  <sheetViews>
    <sheetView view="pageBreakPreview" zoomScale="60" zoomScaleNormal="100" workbookViewId="0">
      <selection activeCell="J17" sqref="J17"/>
    </sheetView>
  </sheetViews>
  <sheetFormatPr defaultRowHeight="15" x14ac:dyDescent="0.25"/>
  <cols>
    <col min="1" max="1" width="11.7109375" style="49" customWidth="1"/>
    <col min="2" max="7" width="11.7109375" customWidth="1"/>
    <col min="8" max="8" width="11.7109375" style="48" customWidth="1"/>
  </cols>
  <sheetData>
    <row r="7" spans="1:8" s="49" customFormat="1" x14ac:dyDescent="0.25">
      <c r="B7" s="49">
        <v>2024</v>
      </c>
      <c r="C7" s="49">
        <v>2025</v>
      </c>
      <c r="D7" s="49">
        <v>2026</v>
      </c>
      <c r="E7" s="49">
        <v>2027</v>
      </c>
      <c r="F7" s="49">
        <v>2028</v>
      </c>
      <c r="G7" s="49">
        <v>2029</v>
      </c>
      <c r="H7" s="51"/>
    </row>
    <row r="8" spans="1:8" x14ac:dyDescent="0.25">
      <c r="A8" s="49">
        <v>1</v>
      </c>
      <c r="B8" s="46">
        <f>'приложение 1'!F35</f>
        <v>7831.6</v>
      </c>
      <c r="C8" s="46">
        <f>'приложение 1'!G35</f>
        <v>8520.6999999999989</v>
      </c>
      <c r="D8" s="46">
        <f>'приложение 1'!H35</f>
        <v>700</v>
      </c>
      <c r="E8" s="46">
        <f>'приложение 1'!I35</f>
        <v>700</v>
      </c>
      <c r="F8" s="46">
        <f>'приложение 1'!J35</f>
        <v>700</v>
      </c>
      <c r="G8" s="46">
        <f>'приложение 1'!K35</f>
        <v>700</v>
      </c>
      <c r="H8" s="47">
        <f t="shared" ref="H8:H10" si="0">B8+C8+D8+E8+F8+G8</f>
        <v>19152.3</v>
      </c>
    </row>
    <row r="9" spans="1:8" x14ac:dyDescent="0.25">
      <c r="A9" s="49">
        <v>2</v>
      </c>
      <c r="B9" s="46">
        <f>'приложение 2'!F17</f>
        <v>383.3</v>
      </c>
      <c r="C9" s="46">
        <f>'приложение 2'!G17</f>
        <v>130</v>
      </c>
      <c r="D9" s="46">
        <f>'приложение 2'!H17</f>
        <v>0</v>
      </c>
      <c r="E9" s="46">
        <f>'приложение 2'!I17</f>
        <v>0</v>
      </c>
      <c r="F9" s="46">
        <f>'приложение 2'!J17</f>
        <v>0</v>
      </c>
      <c r="G9" s="46">
        <f>'приложение 2'!K17</f>
        <v>0</v>
      </c>
      <c r="H9" s="47">
        <f t="shared" si="0"/>
        <v>513.29999999999995</v>
      </c>
    </row>
    <row r="10" spans="1:8" x14ac:dyDescent="0.25">
      <c r="A10" s="49">
        <v>3</v>
      </c>
      <c r="B10" s="46">
        <f>'приложение 3'!F21</f>
        <v>19400.8</v>
      </c>
      <c r="C10" s="46">
        <f>'приложение 3'!G21</f>
        <v>25057.599999999999</v>
      </c>
      <c r="D10" s="46">
        <f>'приложение 3'!H21</f>
        <v>17080</v>
      </c>
      <c r="E10" s="46">
        <f>'приложение 3'!I21</f>
        <v>17080</v>
      </c>
      <c r="F10" s="46">
        <f>'приложение 3'!J21</f>
        <v>17080</v>
      </c>
      <c r="G10" s="46">
        <f>'приложение 3'!K21</f>
        <v>17080</v>
      </c>
      <c r="H10" s="47">
        <f t="shared" si="0"/>
        <v>112778.4</v>
      </c>
    </row>
    <row r="11" spans="1:8" s="48" customFormat="1" x14ac:dyDescent="0.25">
      <c r="A11" s="50"/>
      <c r="B11" s="47">
        <f>B8+B9+B10</f>
        <v>27615.699999999997</v>
      </c>
      <c r="C11" s="47">
        <f t="shared" ref="C11:G11" si="1">C8+C9+C10</f>
        <v>33708.299999999996</v>
      </c>
      <c r="D11" s="47">
        <f t="shared" si="1"/>
        <v>17780</v>
      </c>
      <c r="E11" s="47">
        <f t="shared" si="1"/>
        <v>17780</v>
      </c>
      <c r="F11" s="47">
        <f t="shared" si="1"/>
        <v>17780</v>
      </c>
      <c r="G11" s="47">
        <f t="shared" si="1"/>
        <v>17780</v>
      </c>
      <c r="H11" s="47">
        <f>B11+C11+D11+E11+F11+G11</f>
        <v>132444</v>
      </c>
    </row>
  </sheetData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3274-5E08-4244-9F31-FFAAC18D523F}">
  <sheetPr>
    <pageSetUpPr fitToPage="1"/>
  </sheetPr>
  <dimension ref="A1:J18"/>
  <sheetViews>
    <sheetView workbookViewId="0">
      <selection activeCell="G17" sqref="G17"/>
    </sheetView>
  </sheetViews>
  <sheetFormatPr defaultRowHeight="15" x14ac:dyDescent="0.25"/>
  <cols>
    <col min="1" max="1" width="14.5703125" customWidth="1"/>
    <col min="2" max="2" width="14.5703125" style="21" customWidth="1"/>
    <col min="3" max="10" width="14.5703125" customWidth="1"/>
  </cols>
  <sheetData>
    <row r="1" spans="1:10" x14ac:dyDescent="0.25">
      <c r="A1" s="81" t="s">
        <v>77</v>
      </c>
      <c r="B1" s="84" t="s">
        <v>75</v>
      </c>
      <c r="C1" s="81"/>
      <c r="D1" s="81"/>
      <c r="E1" s="81"/>
      <c r="F1" s="81"/>
      <c r="G1" s="81"/>
      <c r="H1" s="81"/>
      <c r="I1" s="81"/>
      <c r="J1" s="85"/>
    </row>
    <row r="2" spans="1:10" x14ac:dyDescent="0.25">
      <c r="A2" s="82"/>
      <c r="B2" s="86" t="s">
        <v>76</v>
      </c>
      <c r="C2" s="87" t="s">
        <v>4</v>
      </c>
      <c r="D2" s="87"/>
      <c r="E2" s="87"/>
      <c r="F2" s="87"/>
      <c r="G2" s="87"/>
      <c r="H2" s="87"/>
      <c r="I2" s="87"/>
      <c r="J2" s="87"/>
    </row>
    <row r="3" spans="1:10" x14ac:dyDescent="0.25">
      <c r="A3" s="82"/>
      <c r="B3" s="86"/>
      <c r="C3" s="22">
        <v>2018</v>
      </c>
      <c r="D3" s="22">
        <v>2019</v>
      </c>
      <c r="E3" s="22">
        <v>2020</v>
      </c>
      <c r="F3" s="22">
        <v>2021</v>
      </c>
      <c r="G3" s="22">
        <v>2022</v>
      </c>
      <c r="H3" s="87" t="s">
        <v>6</v>
      </c>
      <c r="I3" s="87" t="s">
        <v>7</v>
      </c>
      <c r="J3" s="87" t="s">
        <v>55</v>
      </c>
    </row>
    <row r="4" spans="1:10" x14ac:dyDescent="0.25">
      <c r="A4" s="82"/>
      <c r="B4" s="86"/>
      <c r="C4" s="23" t="s">
        <v>78</v>
      </c>
      <c r="D4" s="23" t="s">
        <v>78</v>
      </c>
      <c r="E4" s="23" t="s">
        <v>78</v>
      </c>
      <c r="F4" s="23" t="s">
        <v>78</v>
      </c>
      <c r="G4" s="23" t="s">
        <v>78</v>
      </c>
      <c r="H4" s="87"/>
      <c r="I4" s="87"/>
      <c r="J4" s="87"/>
    </row>
    <row r="5" spans="1:10" x14ac:dyDescent="0.25">
      <c r="A5" s="83"/>
      <c r="B5" s="86"/>
      <c r="C5" s="24"/>
      <c r="D5" s="24"/>
      <c r="E5" s="24"/>
      <c r="F5" s="25"/>
      <c r="G5" s="25"/>
      <c r="H5" s="87"/>
      <c r="I5" s="87"/>
      <c r="J5" s="87"/>
    </row>
    <row r="6" spans="1:10" x14ac:dyDescent="0.25">
      <c r="A6" s="16">
        <v>1</v>
      </c>
      <c r="B6" s="17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</row>
    <row r="7" spans="1:10" x14ac:dyDescent="0.25">
      <c r="A7" s="79" t="s">
        <v>79</v>
      </c>
      <c r="B7" s="79"/>
      <c r="C7" s="79"/>
      <c r="D7" s="79"/>
      <c r="E7" s="79"/>
      <c r="F7" s="79"/>
      <c r="G7" s="79"/>
      <c r="H7" s="79"/>
      <c r="I7" s="79"/>
      <c r="J7" s="79"/>
    </row>
    <row r="8" spans="1:10" x14ac:dyDescent="0.25">
      <c r="A8" s="18" t="s">
        <v>80</v>
      </c>
      <c r="B8" s="19">
        <f>SUM(C8:J8)</f>
        <v>132615.69999999998</v>
      </c>
      <c r="C8" s="19">
        <f>C9+C10</f>
        <v>11206.5</v>
      </c>
      <c r="D8" s="19">
        <f t="shared" ref="D8:J8" si="0">D9+D10</f>
        <v>10399.699999999999</v>
      </c>
      <c r="E8" s="19">
        <f t="shared" si="0"/>
        <v>11858.099999999999</v>
      </c>
      <c r="F8" s="19">
        <f t="shared" si="0"/>
        <v>34070.9</v>
      </c>
      <c r="G8" s="19">
        <f t="shared" si="0"/>
        <v>20733.3</v>
      </c>
      <c r="H8" s="19">
        <f t="shared" si="0"/>
        <v>17044.399999999998</v>
      </c>
      <c r="I8" s="19">
        <f t="shared" si="0"/>
        <v>13651.4</v>
      </c>
      <c r="J8" s="19">
        <f t="shared" si="0"/>
        <v>13651.4</v>
      </c>
    </row>
    <row r="9" spans="1:10" ht="33.75" x14ac:dyDescent="0.25">
      <c r="A9" s="18" t="s">
        <v>81</v>
      </c>
      <c r="B9" s="19">
        <f>SUM(C9:J9)</f>
        <v>131898.09999999998</v>
      </c>
      <c r="C9" s="19">
        <f>C12+C14+C17</f>
        <v>11206.5</v>
      </c>
      <c r="D9" s="19">
        <f t="shared" ref="D9:J9" si="1">D12+D14+D17</f>
        <v>10399.699999999999</v>
      </c>
      <c r="E9" s="19">
        <f t="shared" si="1"/>
        <v>11858.099999999999</v>
      </c>
      <c r="F9" s="19">
        <f t="shared" si="1"/>
        <v>33926.9</v>
      </c>
      <c r="G9" s="19">
        <f t="shared" si="1"/>
        <v>20446.5</v>
      </c>
      <c r="H9" s="19">
        <f t="shared" si="1"/>
        <v>16757.599999999999</v>
      </c>
      <c r="I9" s="19">
        <f t="shared" si="1"/>
        <v>13651.4</v>
      </c>
      <c r="J9" s="19">
        <f t="shared" si="1"/>
        <v>13651.4</v>
      </c>
    </row>
    <row r="10" spans="1:10" ht="78.75" x14ac:dyDescent="0.25">
      <c r="A10" s="18" t="s">
        <v>82</v>
      </c>
      <c r="B10" s="19">
        <f>SUM(C10:J10)</f>
        <v>717.6</v>
      </c>
      <c r="C10" s="19">
        <f>C18</f>
        <v>0</v>
      </c>
      <c r="D10" s="19">
        <f t="shared" ref="D10:J10" si="2">D18</f>
        <v>0</v>
      </c>
      <c r="E10" s="19">
        <f t="shared" si="2"/>
        <v>0</v>
      </c>
      <c r="F10" s="19">
        <f t="shared" si="2"/>
        <v>144</v>
      </c>
      <c r="G10" s="19">
        <f t="shared" si="2"/>
        <v>286.8</v>
      </c>
      <c r="H10" s="19">
        <f t="shared" si="2"/>
        <v>286.8</v>
      </c>
      <c r="I10" s="19">
        <f t="shared" si="2"/>
        <v>0</v>
      </c>
      <c r="J10" s="19">
        <f t="shared" si="2"/>
        <v>0</v>
      </c>
    </row>
    <row r="11" spans="1:10" x14ac:dyDescent="0.25">
      <c r="A11" s="80" t="s">
        <v>83</v>
      </c>
      <c r="B11" s="80"/>
      <c r="C11" s="80"/>
      <c r="D11" s="80"/>
      <c r="E11" s="80"/>
      <c r="F11" s="80"/>
      <c r="G11" s="80"/>
      <c r="H11" s="80"/>
      <c r="I11" s="80"/>
      <c r="J11" s="80"/>
    </row>
    <row r="12" spans="1:10" ht="33.75" x14ac:dyDescent="0.25">
      <c r="A12" s="18" t="s">
        <v>81</v>
      </c>
      <c r="B12" s="19">
        <f>SUM(C12:J12)</f>
        <v>39320.6</v>
      </c>
      <c r="C12" s="20">
        <v>3154.5</v>
      </c>
      <c r="D12" s="20">
        <v>1739.2</v>
      </c>
      <c r="E12" s="20">
        <v>2228.8000000000002</v>
      </c>
      <c r="F12" s="20">
        <v>22951.4</v>
      </c>
      <c r="G12" s="20">
        <v>3332.5</v>
      </c>
      <c r="H12" s="20">
        <v>2022.2</v>
      </c>
      <c r="I12" s="20">
        <v>1946</v>
      </c>
      <c r="J12" s="20">
        <v>1946</v>
      </c>
    </row>
    <row r="13" spans="1:10" x14ac:dyDescent="0.25">
      <c r="A13" s="80" t="s">
        <v>84</v>
      </c>
      <c r="B13" s="80"/>
      <c r="C13" s="80"/>
      <c r="D13" s="80"/>
      <c r="E13" s="80"/>
      <c r="F13" s="80"/>
      <c r="G13" s="80"/>
      <c r="H13" s="80"/>
      <c r="I13" s="80"/>
      <c r="J13" s="80"/>
    </row>
    <row r="14" spans="1:10" ht="33.75" x14ac:dyDescent="0.25">
      <c r="A14" s="18" t="s">
        <v>81</v>
      </c>
      <c r="B14" s="19">
        <f>SUM(C14:J14)</f>
        <v>3616.9</v>
      </c>
      <c r="C14" s="20">
        <v>187.5</v>
      </c>
      <c r="D14" s="20">
        <v>220.7</v>
      </c>
      <c r="E14" s="20">
        <v>67</v>
      </c>
      <c r="F14" s="20">
        <v>77.7</v>
      </c>
      <c r="G14" s="20">
        <v>34</v>
      </c>
      <c r="H14" s="20">
        <v>3030</v>
      </c>
      <c r="I14" s="20"/>
      <c r="J14" s="20"/>
    </row>
    <row r="15" spans="1:10" x14ac:dyDescent="0.25">
      <c r="A15" s="80" t="s">
        <v>85</v>
      </c>
      <c r="B15" s="80"/>
      <c r="C15" s="80"/>
      <c r="D15" s="80"/>
      <c r="E15" s="80"/>
      <c r="F15" s="80"/>
      <c r="G15" s="80"/>
      <c r="H15" s="80"/>
      <c r="I15" s="80"/>
      <c r="J15" s="80"/>
    </row>
    <row r="16" spans="1:10" x14ac:dyDescent="0.25">
      <c r="A16" s="18" t="s">
        <v>80</v>
      </c>
      <c r="B16" s="19">
        <f>SUM(C16:J16)</f>
        <v>89678.199999999983</v>
      </c>
      <c r="C16" s="19">
        <f>C17+C18</f>
        <v>7864.5</v>
      </c>
      <c r="D16" s="19">
        <f t="shared" ref="D16:J16" si="3">D17+D18</f>
        <v>8439.7999999999993</v>
      </c>
      <c r="E16" s="19">
        <f t="shared" si="3"/>
        <v>9562.2999999999993</v>
      </c>
      <c r="F16" s="19">
        <f t="shared" si="3"/>
        <v>11041.8</v>
      </c>
      <c r="G16" s="19">
        <f t="shared" si="3"/>
        <v>17366.8</v>
      </c>
      <c r="H16" s="19">
        <f t="shared" si="3"/>
        <v>11992.199999999999</v>
      </c>
      <c r="I16" s="19">
        <f t="shared" si="3"/>
        <v>11705.4</v>
      </c>
      <c r="J16" s="19">
        <f t="shared" si="3"/>
        <v>11705.4</v>
      </c>
    </row>
    <row r="17" spans="1:10" ht="33.75" x14ac:dyDescent="0.25">
      <c r="A17" s="18" t="s">
        <v>81</v>
      </c>
      <c r="B17" s="19">
        <f t="shared" ref="B17:B18" si="4">SUM(C17:J17)</f>
        <v>88960.599999999977</v>
      </c>
      <c r="C17" s="20">
        <v>7864.5</v>
      </c>
      <c r="D17" s="20">
        <v>8439.7999999999993</v>
      </c>
      <c r="E17" s="20">
        <v>9562.2999999999993</v>
      </c>
      <c r="F17" s="20">
        <v>10897.8</v>
      </c>
      <c r="G17" s="20">
        <f>'приложение 3'!J23</f>
        <v>17080</v>
      </c>
      <c r="H17" s="20">
        <v>11705.4</v>
      </c>
      <c r="I17" s="20">
        <v>11705.4</v>
      </c>
      <c r="J17" s="20">
        <v>11705.4</v>
      </c>
    </row>
    <row r="18" spans="1:10" ht="78.75" x14ac:dyDescent="0.25">
      <c r="A18" s="18" t="s">
        <v>82</v>
      </c>
      <c r="B18" s="19">
        <f t="shared" si="4"/>
        <v>717.6</v>
      </c>
      <c r="C18" s="20"/>
      <c r="D18" s="20"/>
      <c r="E18" s="20"/>
      <c r="F18" s="20">
        <v>144</v>
      </c>
      <c r="G18" s="20">
        <v>286.8</v>
      </c>
      <c r="H18" s="20">
        <v>286.8</v>
      </c>
      <c r="I18" s="20"/>
      <c r="J18" s="20"/>
    </row>
  </sheetData>
  <mergeCells count="11">
    <mergeCell ref="A7:J7"/>
    <mergeCell ref="A11:J11"/>
    <mergeCell ref="A13:J13"/>
    <mergeCell ref="A15:J15"/>
    <mergeCell ref="A1:A5"/>
    <mergeCell ref="B1:J1"/>
    <mergeCell ref="B2:B5"/>
    <mergeCell ref="C2:J2"/>
    <mergeCell ref="H3:H5"/>
    <mergeCell ref="I3:I5"/>
    <mergeCell ref="J3:J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итог</vt:lpstr>
      <vt:lpstr>табл.1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2025-10-14T11:41:05Z</cp:lastPrinted>
  <dcterms:created xsi:type="dcterms:W3CDTF">2022-11-11T06:10:45Z</dcterms:created>
  <dcterms:modified xsi:type="dcterms:W3CDTF">2025-12-08T06:13:31Z</dcterms:modified>
</cp:coreProperties>
</file>